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0" yWindow="-15" windowWidth="12030" windowHeight="9465"/>
  </bookViews>
  <sheets>
    <sheet name="enero-marzo" sheetId="3" r:id="rId1"/>
  </sheets>
  <externalReferences>
    <externalReference r:id="rId2"/>
  </externalReferences>
  <definedNames>
    <definedName name="___TDC2001">'[1]Tipos de Cambio'!$C$4</definedName>
    <definedName name="___tdc20012">'[1]Tipos de Cambio'!$C$4</definedName>
    <definedName name="_TDC2001">'[1]Tipos de Cambio'!$C$4</definedName>
    <definedName name="_tdc20012">'[1]Tipos de Cambio'!$C$4</definedName>
    <definedName name="_xlnm.Print_Area" localSheetId="0">'enero-marzo'!$A$4:$M$247</definedName>
    <definedName name="_xlnm.Print_Titles" localSheetId="0">'enero-marzo'!$1:$15</definedName>
  </definedNames>
  <calcPr calcId="145621"/>
</workbook>
</file>

<file path=xl/calcChain.xml><?xml version="1.0" encoding="utf-8"?>
<calcChain xmlns="http://schemas.openxmlformats.org/spreadsheetml/2006/main">
  <c r="L240" i="3" l="1"/>
  <c r="G237" i="3"/>
  <c r="G233" i="3"/>
  <c r="G232" i="3"/>
  <c r="G231" i="3"/>
  <c r="G230" i="3"/>
  <c r="M230" i="3" s="1"/>
  <c r="G228" i="3"/>
  <c r="G227" i="3"/>
  <c r="G226" i="3"/>
  <c r="G223" i="3"/>
  <c r="G222" i="3"/>
  <c r="G219" i="3"/>
  <c r="G215" i="3"/>
  <c r="G211" i="3"/>
  <c r="G208" i="3"/>
  <c r="G207" i="3"/>
  <c r="G205" i="3"/>
  <c r="G203" i="3"/>
  <c r="G199" i="3"/>
  <c r="G196" i="3"/>
  <c r="G195" i="3"/>
  <c r="G193" i="3"/>
  <c r="M193" i="3" s="1"/>
  <c r="G191" i="3"/>
  <c r="G185" i="3"/>
  <c r="G183" i="3"/>
  <c r="G179" i="3"/>
  <c r="G175" i="3"/>
  <c r="G171" i="3"/>
  <c r="G169" i="3"/>
  <c r="G167" i="3"/>
  <c r="G163" i="3"/>
  <c r="G161" i="3"/>
  <c r="G159" i="3"/>
  <c r="G155" i="3"/>
  <c r="G151" i="3"/>
  <c r="G147" i="3"/>
  <c r="G143" i="3"/>
  <c r="M143" i="3" s="1"/>
  <c r="G139" i="3"/>
  <c r="G135" i="3"/>
  <c r="G132" i="3"/>
  <c r="G131" i="3"/>
  <c r="L129" i="3"/>
  <c r="G129" i="3"/>
  <c r="M129" i="3" s="1"/>
  <c r="L128" i="3"/>
  <c r="G127" i="3"/>
  <c r="G123" i="3"/>
  <c r="M123" i="3" s="1"/>
  <c r="G120" i="3"/>
  <c r="G119" i="3"/>
  <c r="G115" i="3"/>
  <c r="G113" i="3"/>
  <c r="G109" i="3"/>
  <c r="G108" i="3"/>
  <c r="G107" i="3"/>
  <c r="G106" i="3"/>
  <c r="M106" i="3" s="1"/>
  <c r="L104" i="3"/>
  <c r="M104" i="3" s="1"/>
  <c r="L103" i="3"/>
  <c r="G103" i="3"/>
  <c r="G99" i="3"/>
  <c r="G95" i="3"/>
  <c r="G91" i="3"/>
  <c r="G90" i="3"/>
  <c r="M90" i="3" s="1"/>
  <c r="L88" i="3"/>
  <c r="L87" i="3"/>
  <c r="L85" i="3"/>
  <c r="G84" i="3"/>
  <c r="G83" i="3"/>
  <c r="G81" i="3"/>
  <c r="G76" i="3"/>
  <c r="G75" i="3"/>
  <c r="M75" i="3" s="1"/>
  <c r="G74" i="3"/>
  <c r="G73" i="3"/>
  <c r="G71" i="3"/>
  <c r="G69" i="3"/>
  <c r="G67" i="3"/>
  <c r="G66" i="3"/>
  <c r="G65" i="3"/>
  <c r="L55" i="3"/>
  <c r="G52" i="3"/>
  <c r="G50" i="3"/>
  <c r="G49" i="3"/>
  <c r="G40" i="3"/>
  <c r="G39" i="3"/>
  <c r="G37" i="3"/>
  <c r="G35" i="3"/>
  <c r="G30" i="3"/>
  <c r="G27" i="3"/>
  <c r="M27" i="3" s="1"/>
  <c r="G26" i="3"/>
  <c r="G25" i="3"/>
  <c r="G24" i="3"/>
  <c r="G23" i="3"/>
  <c r="G21" i="3"/>
  <c r="G20" i="3"/>
  <c r="F16" i="3"/>
  <c r="G64" i="3"/>
  <c r="G72" i="3"/>
  <c r="G80" i="3"/>
  <c r="L94" i="3"/>
  <c r="G96" i="3"/>
  <c r="G68" i="3"/>
  <c r="G92" i="3"/>
  <c r="G101" i="3"/>
  <c r="G110" i="3"/>
  <c r="G112" i="3"/>
  <c r="D16" i="3"/>
  <c r="G102" i="3"/>
  <c r="G104" i="3"/>
  <c r="L105" i="3"/>
  <c r="L109" i="3"/>
  <c r="M109" i="3" s="1"/>
  <c r="L112" i="3"/>
  <c r="G97" i="3"/>
  <c r="L101" i="3"/>
  <c r="L231" i="3"/>
  <c r="L156" i="3"/>
  <c r="L162" i="3"/>
  <c r="L163" i="3"/>
  <c r="L173" i="3"/>
  <c r="L175" i="3"/>
  <c r="L176" i="3"/>
  <c r="L177" i="3"/>
  <c r="M177" i="3" s="1"/>
  <c r="L178" i="3"/>
  <c r="L179" i="3"/>
  <c r="L181" i="3"/>
  <c r="L141" i="3"/>
  <c r="K16" i="3"/>
  <c r="G43" i="3"/>
  <c r="G45" i="3"/>
  <c r="M45" i="3" s="1"/>
  <c r="G46" i="3"/>
  <c r="G47" i="3"/>
  <c r="G53" i="3"/>
  <c r="G54" i="3"/>
  <c r="G100" i="3"/>
  <c r="G105" i="3"/>
  <c r="G116" i="3"/>
  <c r="G125" i="3"/>
  <c r="M125" i="3" s="1"/>
  <c r="G128" i="3"/>
  <c r="G130" i="3"/>
  <c r="G144" i="3"/>
  <c r="G145" i="3"/>
  <c r="G149" i="3"/>
  <c r="G152" i="3"/>
  <c r="G153" i="3"/>
  <c r="G154" i="3"/>
  <c r="G164" i="3"/>
  <c r="G172" i="3"/>
  <c r="G180" i="3"/>
  <c r="G187" i="3"/>
  <c r="G188" i="3"/>
  <c r="G206" i="3"/>
  <c r="L208" i="3"/>
  <c r="G225" i="3"/>
  <c r="G235" i="3"/>
  <c r="G236" i="3"/>
  <c r="I16" i="3"/>
  <c r="G34" i="3"/>
  <c r="G36" i="3"/>
  <c r="G38" i="3"/>
  <c r="G41" i="3"/>
  <c r="G42" i="3"/>
  <c r="G44" i="3"/>
  <c r="G59" i="3"/>
  <c r="G60" i="3"/>
  <c r="G85" i="3"/>
  <c r="G86" i="3"/>
  <c r="G87" i="3"/>
  <c r="G88" i="3"/>
  <c r="G89" i="3"/>
  <c r="L97" i="3"/>
  <c r="L102" i="3"/>
  <c r="M102" i="3" s="1"/>
  <c r="G111" i="3"/>
  <c r="L159" i="3"/>
  <c r="G189" i="3"/>
  <c r="G190" i="3"/>
  <c r="G197" i="3"/>
  <c r="G198" i="3"/>
  <c r="G200" i="3"/>
  <c r="G201" i="3"/>
  <c r="G202" i="3"/>
  <c r="G221" i="3"/>
  <c r="G224" i="3"/>
  <c r="G31" i="3"/>
  <c r="G32" i="3"/>
  <c r="G33" i="3"/>
  <c r="L53" i="3"/>
  <c r="G56" i="3"/>
  <c r="G63" i="3"/>
  <c r="G70" i="3"/>
  <c r="G79" i="3"/>
  <c r="G82" i="3"/>
  <c r="L86" i="3"/>
  <c r="M86" i="3" s="1"/>
  <c r="G114" i="3"/>
  <c r="G117" i="3"/>
  <c r="G121" i="3"/>
  <c r="G122" i="3"/>
  <c r="G133" i="3"/>
  <c r="G134" i="3"/>
  <c r="G136" i="3"/>
  <c r="G137" i="3"/>
  <c r="G138" i="3"/>
  <c r="G141" i="3"/>
  <c r="G142" i="3"/>
  <c r="G156" i="3"/>
  <c r="M156" i="3" s="1"/>
  <c r="G160" i="3"/>
  <c r="G162" i="3"/>
  <c r="G165" i="3"/>
  <c r="G168" i="3"/>
  <c r="G170" i="3"/>
  <c r="G173" i="3"/>
  <c r="G176" i="3"/>
  <c r="G177" i="3"/>
  <c r="G178" i="3"/>
  <c r="G181" i="3"/>
  <c r="G184" i="3"/>
  <c r="G186" i="3"/>
  <c r="G217" i="3"/>
  <c r="M217" i="3" s="1"/>
  <c r="G218" i="3"/>
  <c r="G220" i="3"/>
  <c r="G234" i="3"/>
  <c r="G19" i="3"/>
  <c r="G22" i="3"/>
  <c r="G28" i="3"/>
  <c r="G29" i="3"/>
  <c r="G48" i="3"/>
  <c r="M48" i="3" s="1"/>
  <c r="G51" i="3"/>
  <c r="G55" i="3"/>
  <c r="G57" i="3"/>
  <c r="G58" i="3"/>
  <c r="G61" i="3"/>
  <c r="G62" i="3"/>
  <c r="G77" i="3"/>
  <c r="G78" i="3"/>
  <c r="L89" i="3"/>
  <c r="G93" i="3"/>
  <c r="G94" i="3"/>
  <c r="M94" i="3" s="1"/>
  <c r="G98" i="3"/>
  <c r="L113" i="3"/>
  <c r="M113" i="3" s="1"/>
  <c r="L136" i="3"/>
  <c r="G146" i="3"/>
  <c r="G148" i="3"/>
  <c r="G150" i="3"/>
  <c r="G157" i="3"/>
  <c r="G158" i="3"/>
  <c r="G192" i="3"/>
  <c r="G194" i="3"/>
  <c r="G204" i="3"/>
  <c r="G209" i="3"/>
  <c r="G210" i="3"/>
  <c r="G212" i="3"/>
  <c r="G213" i="3"/>
  <c r="G214" i="3"/>
  <c r="G216" i="3"/>
  <c r="G229" i="3"/>
  <c r="G239" i="3"/>
  <c r="G240" i="3"/>
  <c r="M240" i="3" s="1"/>
  <c r="L41" i="3"/>
  <c r="L45" i="3"/>
  <c r="L47" i="3"/>
  <c r="L48" i="3"/>
  <c r="L49" i="3"/>
  <c r="L77" i="3"/>
  <c r="L130" i="3"/>
  <c r="L131" i="3"/>
  <c r="L133" i="3"/>
  <c r="L134" i="3"/>
  <c r="L135" i="3"/>
  <c r="L142" i="3"/>
  <c r="L144" i="3"/>
  <c r="M144" i="3" s="1"/>
  <c r="L145" i="3"/>
  <c r="M145" i="3" s="1"/>
  <c r="L169" i="3"/>
  <c r="L206" i="3"/>
  <c r="L207" i="3"/>
  <c r="L213" i="3"/>
  <c r="L28" i="3"/>
  <c r="L39" i="3"/>
  <c r="M39" i="3" s="1"/>
  <c r="L57" i="3"/>
  <c r="L160" i="3"/>
  <c r="L161" i="3"/>
  <c r="L165" i="3"/>
  <c r="L167" i="3"/>
  <c r="L170" i="3"/>
  <c r="L171" i="3"/>
  <c r="L230" i="3"/>
  <c r="L123" i="3"/>
  <c r="L200" i="3"/>
  <c r="L201" i="3"/>
  <c r="L62" i="3"/>
  <c r="L63" i="3"/>
  <c r="L64" i="3"/>
  <c r="L65" i="3"/>
  <c r="L66" i="3"/>
  <c r="M66" i="3" s="1"/>
  <c r="L67" i="3"/>
  <c r="M67" i="3" s="1"/>
  <c r="L68" i="3"/>
  <c r="L69" i="3"/>
  <c r="L33" i="3"/>
  <c r="L60" i="3"/>
  <c r="L164" i="3"/>
  <c r="L172" i="3"/>
  <c r="L236" i="3"/>
  <c r="L237" i="3"/>
  <c r="M237" i="3" s="1"/>
  <c r="L23" i="3"/>
  <c r="L24" i="3"/>
  <c r="M24" i="3" s="1"/>
  <c r="L25" i="3"/>
  <c r="L26" i="3"/>
  <c r="L27" i="3"/>
  <c r="L34" i="3"/>
  <c r="L35" i="3"/>
  <c r="L36" i="3"/>
  <c r="L37" i="3"/>
  <c r="M37" i="3" s="1"/>
  <c r="L43" i="3"/>
  <c r="L61" i="3"/>
  <c r="L82" i="3"/>
  <c r="L83" i="3"/>
  <c r="M83" i="3" s="1"/>
  <c r="L107" i="3"/>
  <c r="L108" i="3"/>
  <c r="L114" i="3"/>
  <c r="L115" i="3"/>
  <c r="L116" i="3"/>
  <c r="L117" i="3"/>
  <c r="L118" i="3"/>
  <c r="L119" i="3"/>
  <c r="L120" i="3"/>
  <c r="L121" i="3"/>
  <c r="L125" i="3"/>
  <c r="L127" i="3"/>
  <c r="L138" i="3"/>
  <c r="L140" i="3"/>
  <c r="L149" i="3"/>
  <c r="M149" i="3" s="1"/>
  <c r="L150" i="3"/>
  <c r="L151" i="3"/>
  <c r="L152" i="3"/>
  <c r="L153" i="3"/>
  <c r="L184" i="3"/>
  <c r="L185" i="3"/>
  <c r="L190" i="3"/>
  <c r="L192" i="3"/>
  <c r="L193" i="3"/>
  <c r="L197" i="3"/>
  <c r="L198" i="3"/>
  <c r="L199" i="3"/>
  <c r="M199" i="3" s="1"/>
  <c r="L209" i="3"/>
  <c r="L210" i="3"/>
  <c r="L211" i="3"/>
  <c r="L212" i="3"/>
  <c r="L217" i="3"/>
  <c r="L218" i="3"/>
  <c r="L219" i="3"/>
  <c r="L225" i="3"/>
  <c r="L226" i="3"/>
  <c r="L227" i="3"/>
  <c r="L233" i="3"/>
  <c r="L234" i="3"/>
  <c r="L235" i="3"/>
  <c r="L18" i="3"/>
  <c r="L19" i="3"/>
  <c r="L20" i="3"/>
  <c r="L21" i="3"/>
  <c r="M21" i="3" s="1"/>
  <c r="L29" i="3"/>
  <c r="L93" i="3"/>
  <c r="L95" i="3"/>
  <c r="M95" i="3" s="1"/>
  <c r="L100" i="3"/>
  <c r="M100" i="3" s="1"/>
  <c r="L132" i="3"/>
  <c r="L180" i="3"/>
  <c r="M180" i="3" s="1"/>
  <c r="L183" i="3"/>
  <c r="L40" i="3"/>
  <c r="L70" i="3"/>
  <c r="M70" i="3" s="1"/>
  <c r="L71" i="3"/>
  <c r="L72" i="3"/>
  <c r="L73" i="3"/>
  <c r="L74" i="3"/>
  <c r="L75" i="3"/>
  <c r="L78" i="3"/>
  <c r="L79" i="3"/>
  <c r="L80" i="3"/>
  <c r="L81" i="3"/>
  <c r="M81" i="3" s="1"/>
  <c r="L90" i="3"/>
  <c r="L91" i="3"/>
  <c r="L92" i="3"/>
  <c r="L98" i="3"/>
  <c r="L99" i="3"/>
  <c r="M99" i="3" s="1"/>
  <c r="L110" i="3"/>
  <c r="L122" i="3"/>
  <c r="L137" i="3"/>
  <c r="L146" i="3"/>
  <c r="L147" i="3"/>
  <c r="L148" i="3"/>
  <c r="L154" i="3"/>
  <c r="L157" i="3"/>
  <c r="L168" i="3"/>
  <c r="L186" i="3"/>
  <c r="L187" i="3"/>
  <c r="L188" i="3"/>
  <c r="L189" i="3"/>
  <c r="L194" i="3"/>
  <c r="L195" i="3"/>
  <c r="L196" i="3"/>
  <c r="L202" i="3"/>
  <c r="L203" i="3"/>
  <c r="M203" i="3" s="1"/>
  <c r="L204" i="3"/>
  <c r="L205" i="3"/>
  <c r="L214" i="3"/>
  <c r="M214" i="3" s="1"/>
  <c r="L215" i="3"/>
  <c r="L216" i="3"/>
  <c r="M216" i="3" s="1"/>
  <c r="L221" i="3"/>
  <c r="L222" i="3"/>
  <c r="M222" i="3" s="1"/>
  <c r="L223" i="3"/>
  <c r="M223" i="3" s="1"/>
  <c r="L229" i="3"/>
  <c r="L238" i="3"/>
  <c r="L239" i="3"/>
  <c r="L30" i="3"/>
  <c r="L44" i="3"/>
  <c r="L38" i="3"/>
  <c r="L46" i="3"/>
  <c r="L54" i="3"/>
  <c r="M54" i="3" s="1"/>
  <c r="L56" i="3"/>
  <c r="M56" i="3" s="1"/>
  <c r="L124" i="3"/>
  <c r="L143" i="3"/>
  <c r="L166" i="3"/>
  <c r="L174" i="3"/>
  <c r="L220" i="3"/>
  <c r="L228" i="3"/>
  <c r="L31" i="3"/>
  <c r="L32" i="3"/>
  <c r="L191" i="3"/>
  <c r="L22" i="3"/>
  <c r="L51" i="3"/>
  <c r="L52" i="3"/>
  <c r="L106" i="3"/>
  <c r="L126" i="3"/>
  <c r="L139" i="3"/>
  <c r="L182" i="3"/>
  <c r="L224" i="3"/>
  <c r="L232" i="3"/>
  <c r="L96" i="3"/>
  <c r="M96" i="3" s="1"/>
  <c r="L155" i="3"/>
  <c r="L158" i="3"/>
  <c r="G18" i="3"/>
  <c r="E16" i="3"/>
  <c r="G17" i="3"/>
  <c r="L42" i="3"/>
  <c r="L50" i="3"/>
  <c r="L58" i="3"/>
  <c r="L76" i="3"/>
  <c r="L111" i="3"/>
  <c r="G118" i="3"/>
  <c r="G126" i="3"/>
  <c r="G140" i="3"/>
  <c r="G182" i="3"/>
  <c r="M182" i="3" s="1"/>
  <c r="L59" i="3"/>
  <c r="L84" i="3"/>
  <c r="G124" i="3"/>
  <c r="G166" i="3"/>
  <c r="G174" i="3"/>
  <c r="G238" i="3"/>
  <c r="J16" i="3"/>
  <c r="L17" i="3"/>
  <c r="M179" i="3"/>
  <c r="M128" i="3" l="1"/>
  <c r="M46" i="3"/>
  <c r="M101" i="3"/>
  <c r="M112" i="3"/>
  <c r="M72" i="3"/>
  <c r="M50" i="3"/>
  <c r="M73" i="3"/>
  <c r="M135" i="3"/>
  <c r="M191" i="3"/>
  <c r="M184" i="3"/>
  <c r="M55" i="3"/>
  <c r="M107" i="3"/>
  <c r="M157" i="3"/>
  <c r="M197" i="3"/>
  <c r="M116" i="3"/>
  <c r="M186" i="3"/>
  <c r="M137" i="3"/>
  <c r="M211" i="3"/>
  <c r="M166" i="3"/>
  <c r="M204" i="3"/>
  <c r="M91" i="3"/>
  <c r="M18" i="3"/>
  <c r="M59" i="3"/>
  <c r="M117" i="3"/>
  <c r="M201" i="3"/>
  <c r="M225" i="3"/>
  <c r="M154" i="3"/>
  <c r="M176" i="3"/>
  <c r="M238" i="3"/>
  <c r="M218" i="3"/>
  <c r="M98" i="3"/>
  <c r="M31" i="3"/>
  <c r="M76" i="3"/>
  <c r="M236" i="3"/>
  <c r="M158" i="3"/>
  <c r="M134" i="3"/>
  <c r="M89" i="3"/>
  <c r="M41" i="3"/>
  <c r="M153" i="3"/>
  <c r="M169" i="3"/>
  <c r="M121" i="3"/>
  <c r="M92" i="3"/>
  <c r="M235" i="3"/>
  <c r="M122" i="3"/>
  <c r="M171" i="3"/>
  <c r="M227" i="3"/>
  <c r="M26" i="3"/>
  <c r="M140" i="3"/>
  <c r="M62" i="3"/>
  <c r="M32" i="3"/>
  <c r="M196" i="3"/>
  <c r="M110" i="3"/>
  <c r="M52" i="3"/>
  <c r="M87" i="3"/>
  <c r="M38" i="3"/>
  <c r="M118" i="3"/>
  <c r="M58" i="3"/>
  <c r="M19" i="3"/>
  <c r="M224" i="3"/>
  <c r="M189" i="3"/>
  <c r="M232" i="3"/>
  <c r="M88" i="3"/>
  <c r="M194" i="3"/>
  <c r="M139" i="3"/>
  <c r="M229" i="3"/>
  <c r="M127" i="3"/>
  <c r="M43" i="3"/>
  <c r="M167" i="3"/>
  <c r="M57" i="3"/>
  <c r="M178" i="3"/>
  <c r="M160" i="3"/>
  <c r="M221" i="3"/>
  <c r="M233" i="3"/>
  <c r="M22" i="3"/>
  <c r="M219" i="3"/>
  <c r="M152" i="3"/>
  <c r="M114" i="3"/>
  <c r="M210" i="3"/>
  <c r="M220" i="3"/>
  <c r="M40" i="3"/>
  <c r="M84" i="3"/>
  <c r="M103" i="3"/>
  <c r="M131" i="3"/>
  <c r="M159" i="3"/>
  <c r="M183" i="3"/>
  <c r="M226" i="3"/>
  <c r="M215" i="3"/>
  <c r="G16" i="3"/>
  <c r="M78" i="3"/>
  <c r="M136" i="3"/>
  <c r="M108" i="3"/>
  <c r="M209" i="3"/>
  <c r="M130" i="3"/>
  <c r="M47" i="3"/>
  <c r="M49" i="3"/>
  <c r="M119" i="3"/>
  <c r="M132" i="3"/>
  <c r="M161" i="3"/>
  <c r="M207" i="3"/>
  <c r="M165" i="3"/>
  <c r="M93" i="3"/>
  <c r="M148" i="3"/>
  <c r="M36" i="3"/>
  <c r="M42" i="3"/>
  <c r="M202" i="3"/>
  <c r="M168" i="3"/>
  <c r="M61" i="3"/>
  <c r="M25" i="3"/>
  <c r="M60" i="3"/>
  <c r="M63" i="3"/>
  <c r="M213" i="3"/>
  <c r="M192" i="3"/>
  <c r="M28" i="3"/>
  <c r="M170" i="3"/>
  <c r="M138" i="3"/>
  <c r="M33" i="3"/>
  <c r="M198" i="3"/>
  <c r="M44" i="3"/>
  <c r="M164" i="3"/>
  <c r="M53" i="3"/>
  <c r="M23" i="3"/>
  <c r="M155" i="3"/>
  <c r="M71" i="3"/>
  <c r="M205" i="3"/>
  <c r="M120" i="3"/>
  <c r="M74" i="3"/>
  <c r="M212" i="3"/>
  <c r="M239" i="3"/>
  <c r="M146" i="3"/>
  <c r="M111" i="3"/>
  <c r="M85" i="3"/>
  <c r="M34" i="3"/>
  <c r="M187" i="3"/>
  <c r="M30" i="3"/>
  <c r="M195" i="3"/>
  <c r="M228" i="3"/>
  <c r="M115" i="3"/>
  <c r="M80" i="3"/>
  <c r="M206" i="3"/>
  <c r="M208" i="3"/>
  <c r="M150" i="3"/>
  <c r="M190" i="3"/>
  <c r="M141" i="3"/>
  <c r="M163" i="3"/>
  <c r="M105" i="3"/>
  <c r="M68" i="3"/>
  <c r="M20" i="3"/>
  <c r="M35" i="3"/>
  <c r="M65" i="3"/>
  <c r="M147" i="3"/>
  <c r="M69" i="3"/>
  <c r="M234" i="3"/>
  <c r="M79" i="3"/>
  <c r="M124" i="3"/>
  <c r="M126" i="3"/>
  <c r="M133" i="3"/>
  <c r="M188" i="3"/>
  <c r="L16" i="3"/>
  <c r="M16" i="3" s="1"/>
  <c r="M51" i="3"/>
  <c r="M174" i="3"/>
  <c r="M185" i="3"/>
  <c r="M82" i="3"/>
  <c r="M64" i="3"/>
  <c r="M142" i="3"/>
  <c r="M77" i="3"/>
  <c r="M29" i="3"/>
  <c r="M173" i="3"/>
  <c r="M200" i="3"/>
  <c r="M97" i="3"/>
  <c r="M172" i="3"/>
  <c r="M181" i="3"/>
  <c r="M162" i="3"/>
  <c r="M151" i="3"/>
  <c r="M175" i="3"/>
  <c r="M231" i="3"/>
  <c r="M17" i="3"/>
</calcChain>
</file>

<file path=xl/sharedStrings.xml><?xml version="1.0" encoding="utf-8"?>
<sst xmlns="http://schemas.openxmlformats.org/spreadsheetml/2006/main" count="497" uniqueCount="283">
  <si>
    <t>FLUJO NETO DE PROYECTOS DE INFRAESTRUCTURA PRODUCTIVA DE LARGO PLAZO DE INVERSIÓN DIRECTA</t>
  </si>
  <si>
    <t>EN OPERACIÓN   1_/</t>
  </si>
  <si>
    <t>Con base en los artículosl 107, fracción I, inciso d) de la Ley Federal de Presupuesto y Responsabilidad Hacendaria y 205 de su Reglamento</t>
  </si>
  <si>
    <t>Comisión Federal de Electricidad</t>
  </si>
  <si>
    <t>(Cifras en millones de pesos a precios de 2015)</t>
  </si>
  <si>
    <t>Nombre del proyecto</t>
  </si>
  <si>
    <t xml:space="preserve">Presupuesto   </t>
  </si>
  <si>
    <t>Ejercido</t>
  </si>
  <si>
    <t xml:space="preserve">Gasto </t>
  </si>
  <si>
    <t>Gasto</t>
  </si>
  <si>
    <t>Ingresos</t>
  </si>
  <si>
    <t>Programable</t>
  </si>
  <si>
    <t>Flujo</t>
  </si>
  <si>
    <t xml:space="preserve">Flujo </t>
  </si>
  <si>
    <t>Variación %</t>
  </si>
  <si>
    <t>TOTAL</t>
  </si>
  <si>
    <t>Amortizaciones y</t>
  </si>
  <si>
    <t>No</t>
  </si>
  <si>
    <t>Gastos de operación</t>
  </si>
  <si>
    <t xml:space="preserve">neto   </t>
  </si>
  <si>
    <t>y  Mantenimiento</t>
  </si>
  <si>
    <t>( 1 )</t>
  </si>
  <si>
    <t>( 2 )</t>
  </si>
  <si>
    <t>( 3 )</t>
  </si>
  <si>
    <t>( 6 )</t>
  </si>
  <si>
    <t>CG</t>
  </si>
  <si>
    <t>Cerro Prieto IV</t>
  </si>
  <si>
    <t>CC</t>
  </si>
  <si>
    <t xml:space="preserve">Chihuahua </t>
  </si>
  <si>
    <t>CCI</t>
  </si>
  <si>
    <t xml:space="preserve">Guerrero Negro II    </t>
  </si>
  <si>
    <t>Monterrey II</t>
  </si>
  <si>
    <t>CD</t>
  </si>
  <si>
    <t xml:space="preserve">Puerto San Carlos II </t>
  </si>
  <si>
    <t>Rosarito III (Unidades 8 y 9)</t>
  </si>
  <si>
    <t>CT</t>
  </si>
  <si>
    <t>Samalayuca II</t>
  </si>
  <si>
    <t>LT</t>
  </si>
  <si>
    <t xml:space="preserve">211 Cable Submarino  </t>
  </si>
  <si>
    <t>214 y 215 Sureste - Peninsular</t>
  </si>
  <si>
    <t>216 y 217 Noroeste</t>
  </si>
  <si>
    <t>SE</t>
  </si>
  <si>
    <t xml:space="preserve">212 y 213 SF6 Potencia y Distribución </t>
  </si>
  <si>
    <t>218 Noroeste</t>
  </si>
  <si>
    <t>219 Sureste - Peninsular</t>
  </si>
  <si>
    <t>220 Oriental - Centro</t>
  </si>
  <si>
    <t>221 Occidental</t>
  </si>
  <si>
    <t xml:space="preserve">301 Centro </t>
  </si>
  <si>
    <t>302 Sureste</t>
  </si>
  <si>
    <t>303 Ixtapa - Pie de la Cuesta</t>
  </si>
  <si>
    <t xml:space="preserve">304 Noroeste </t>
  </si>
  <si>
    <t>305 Centro - Oriente</t>
  </si>
  <si>
    <t>306 Sureste</t>
  </si>
  <si>
    <t>307 Noreste</t>
  </si>
  <si>
    <t>308 Noroeste</t>
  </si>
  <si>
    <t>Los Azufres II y Campo Geotérmico</t>
  </si>
  <si>
    <t>CH</t>
  </si>
  <si>
    <t xml:space="preserve">Manuel Moreno Torres (2a. Etapa) </t>
  </si>
  <si>
    <t xml:space="preserve">406 Red Asociada a Tuxpan II, III y IV     </t>
  </si>
  <si>
    <t>407 Red Asociada a Altamira II, III y IV</t>
  </si>
  <si>
    <t>408 Naco - Nogales - Área Noroeste</t>
  </si>
  <si>
    <t>411 Sistema Nacional</t>
  </si>
  <si>
    <t>Manuel Moreno Torres Red Asociada (2a. Etapa)</t>
  </si>
  <si>
    <t>401 Occidental - Central</t>
  </si>
  <si>
    <t xml:space="preserve">402 Oriental - Peninsular </t>
  </si>
  <si>
    <t>403 Noreste</t>
  </si>
  <si>
    <t>404 Noroeste - Norte</t>
  </si>
  <si>
    <t xml:space="preserve">405 Compensación Alta Tensión </t>
  </si>
  <si>
    <t>410 Sistema Nacional</t>
  </si>
  <si>
    <t xml:space="preserve">El Sauz conversión de TG a CC </t>
  </si>
  <si>
    <t xml:space="preserve">414 Norte - Occidental </t>
  </si>
  <si>
    <t>502 Oriental - Norte</t>
  </si>
  <si>
    <t>506 Saltillo-Cañada</t>
  </si>
  <si>
    <t>Red Asociada a la Central Tamazunchale</t>
  </si>
  <si>
    <t>509 Red Asociada de la Central Río Bravo III</t>
  </si>
  <si>
    <t>412 Compensación Norte</t>
  </si>
  <si>
    <t>413 Noroeste - Occidental</t>
  </si>
  <si>
    <t>503 Oriental</t>
  </si>
  <si>
    <t>504 Norte - Occidental</t>
  </si>
  <si>
    <t xml:space="preserve">Baja California Sur I  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</si>
  <si>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</si>
  <si>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</si>
  <si>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</si>
  <si>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</si>
  <si>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</si>
  <si>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Penínsular</t>
  </si>
  <si>
    <t xml:space="preserve">Red Asociada de Transmisión de la CCI  Baja California Sur I    </t>
  </si>
  <si>
    <t>1012 Red de Transmisión Asociada a la CCC Baja California</t>
  </si>
  <si>
    <t>607 Sistema Bajío - Oriental</t>
  </si>
  <si>
    <t>611 Subtransmisión Baja California - Noroeste</t>
  </si>
  <si>
    <t>SUV</t>
  </si>
  <si>
    <t>Suministro de Vapor a las Centrales de Cerro Prieto</t>
  </si>
  <si>
    <t>Hermosillo Conversión de TG a CC</t>
  </si>
  <si>
    <t>CCC</t>
  </si>
  <si>
    <t xml:space="preserve">Pacífico </t>
  </si>
  <si>
    <t xml:space="preserve">CH </t>
  </si>
  <si>
    <t>El Cajón</t>
  </si>
  <si>
    <t>Líneas Centro</t>
  </si>
  <si>
    <t>Red de Transmisión Asociada a la CH El Cajón</t>
  </si>
  <si>
    <t>Red de Transmisión Asociada a Altamira V</t>
  </si>
  <si>
    <t>Red de Transmisión 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</si>
  <si>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</si>
  <si>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</si>
  <si>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</si>
  <si>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</si>
  <si>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</si>
  <si>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</si>
  <si>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</si>
  <si>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 xml:space="preserve">Altamira </t>
  </si>
  <si>
    <t xml:space="preserve">Botello  </t>
  </si>
  <si>
    <t>Carbón II</t>
  </si>
  <si>
    <t>Carlos Rodríguez Rivero</t>
  </si>
  <si>
    <t xml:space="preserve">Dos Bocas  </t>
  </si>
  <si>
    <t>Emilio Portes Gil</t>
  </si>
  <si>
    <t xml:space="preserve">RM </t>
  </si>
  <si>
    <t xml:space="preserve">Francisco Pérez Ríos </t>
  </si>
  <si>
    <t xml:space="preserve">Gomez Palacio  </t>
  </si>
  <si>
    <t>Huinalá</t>
  </si>
  <si>
    <t xml:space="preserve">Ixtaczoquitlán  </t>
  </si>
  <si>
    <t>José Aceves Pozos (Mazatlán II)</t>
  </si>
  <si>
    <t xml:space="preserve">Gral. Manuel Alvarez Moreno (Manzanillo) </t>
  </si>
  <si>
    <t xml:space="preserve">CT Puerto Libertad    </t>
  </si>
  <si>
    <t>Punta Prieta</t>
  </si>
  <si>
    <t>Salamanca</t>
  </si>
  <si>
    <t>Tuxpango</t>
  </si>
  <si>
    <t>CT Valle de México</t>
  </si>
  <si>
    <t>Norte</t>
  </si>
  <si>
    <t xml:space="preserve">705 Capacitores </t>
  </si>
  <si>
    <t>708  Compensación Dinamicas Oriental - Norte</t>
  </si>
  <si>
    <t>SLT</t>
  </si>
  <si>
    <t>701 Occidente - Centro</t>
  </si>
  <si>
    <t>702 Sureste - Penínsular</t>
  </si>
  <si>
    <t>703 Noreste - Norte</t>
  </si>
  <si>
    <t>704 Baja California - Noroeste</t>
  </si>
  <si>
    <t>706 Sistemas Norte</t>
  </si>
  <si>
    <t>709 Sistemas Sur</t>
  </si>
  <si>
    <t>Conversión El Encino de TG a CC</t>
  </si>
  <si>
    <t xml:space="preserve">Baja California Sur II </t>
  </si>
  <si>
    <t>807 Durango 1</t>
  </si>
  <si>
    <t xml:space="preserve">CCC Tula </t>
  </si>
  <si>
    <t>CGT Cerro Prieto (U 5)</t>
  </si>
  <si>
    <t xml:space="preserve"> CT Carbón II Unidades 2 y 4</t>
  </si>
  <si>
    <t>CT Emilio Portes Gil Unidad 4</t>
  </si>
  <si>
    <t>CT Francisco Pérez Ríos Unidad 5</t>
  </si>
  <si>
    <t xml:space="preserve">CT Pdte. Adolfo López Mateos Unidades 3, 4, 5 y 6 </t>
  </si>
  <si>
    <t>CT Pdte. Plutarco Elías Calles Unidades 1 y 2</t>
  </si>
  <si>
    <t>811 Noroeste</t>
  </si>
  <si>
    <t xml:space="preserve">SE </t>
  </si>
  <si>
    <t>812 Golfo Norte</t>
  </si>
  <si>
    <t>813 División Bajío</t>
  </si>
  <si>
    <t>801 Altiplano</t>
  </si>
  <si>
    <t xml:space="preserve">SLT </t>
  </si>
  <si>
    <t>802 Tamaulipas</t>
  </si>
  <si>
    <t>803 NOINE</t>
  </si>
  <si>
    <t>806 Bajío</t>
  </si>
  <si>
    <t xml:space="preserve">CE </t>
  </si>
  <si>
    <t xml:space="preserve">La Venta II 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</si>
  <si>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</si>
  <si>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</si>
  <si>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</si>
  <si>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</si>
  <si>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</si>
  <si>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</si>
  <si>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 xml:space="preserve">902 Itsmo </t>
  </si>
  <si>
    <t>903 Cabo - Norte</t>
  </si>
  <si>
    <t>La Yesca</t>
  </si>
  <si>
    <t>Baja California</t>
  </si>
  <si>
    <t>RFO</t>
  </si>
  <si>
    <t>Red de Fibra Óptica Proyecto Sur</t>
  </si>
  <si>
    <t>Red de Fibra Óptica Proyecto Centro</t>
  </si>
  <si>
    <t>Red de Fibra Óptica Proyecto Norte</t>
  </si>
  <si>
    <t xml:space="preserve">1006 Central-Sur </t>
  </si>
  <si>
    <t>1005 Noroeste</t>
  </si>
  <si>
    <t>Infiernillo</t>
  </si>
  <si>
    <t>CT Francisco Pérez Ríos Unidad 1 y 2</t>
  </si>
  <si>
    <t xml:space="preserve">CT Puerto Libertad Unidad 4  </t>
  </si>
  <si>
    <t>CT Valle de México Unidades 5, 6 y 7</t>
  </si>
  <si>
    <t>CCC Samalayuca II</t>
  </si>
  <si>
    <t>CCC El Sauz</t>
  </si>
  <si>
    <t>CCC Huinalá II</t>
  </si>
  <si>
    <t>1004 Compensación Dinámica Área Central</t>
  </si>
  <si>
    <t xml:space="preserve">1003 Subestaciones Eléctricas de Occidente </t>
  </si>
  <si>
    <t>Red de Transmisión Asociada a la CC San Lorenzo</t>
  </si>
  <si>
    <t>1002 Compensación y Transmisión Noreste-Sureste</t>
  </si>
  <si>
    <t xml:space="preserve"> San Lorenzo  conversión  de  TG a CC</t>
  </si>
  <si>
    <t>1001 Red de Transmisión Baja-Nogales</t>
  </si>
  <si>
    <t xml:space="preserve">Red de Transmisión Asociada a la CH La Yesca </t>
  </si>
  <si>
    <t>Agua Prieta II (Con Campo Solar)</t>
  </si>
  <si>
    <t>Red de Transmisión Asociada a la CC Agua Prieta II</t>
  </si>
  <si>
    <t>Red de Transmisión asociada la CE La Venta III</t>
  </si>
  <si>
    <t>CN Laguna Verde</t>
  </si>
  <si>
    <t>CT Puerto Libertad Unidades 2 y 3</t>
  </si>
  <si>
    <t xml:space="preserve">CT Punta Prieta Unidad 2 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</si>
  <si>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</si>
  <si>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</si>
  <si>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</si>
  <si>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</si>
  <si>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</si>
  <si>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</si>
  <si>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</si>
  <si>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</si>
  <si>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</si>
  <si>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1128 Centro Sur</t>
  </si>
  <si>
    <t>1129 Compensación Redes</t>
  </si>
  <si>
    <t xml:space="preserve">1112 Transmisión y  Transformación  del  Noroeste </t>
  </si>
  <si>
    <t xml:space="preserve">1114 Transmisión y Transformación del Oriental </t>
  </si>
  <si>
    <t>1118  Transmisión y Transformación del Norte</t>
  </si>
  <si>
    <t>1119 Transmisión y Transformación del Sureste</t>
  </si>
  <si>
    <t>Suministro de 970 T/h a las Centrales de Cerro Prieto</t>
  </si>
  <si>
    <t>1205 Compensación Oriental - Peninsular</t>
  </si>
  <si>
    <t xml:space="preserve">1212 SUR-PENINSULAR </t>
  </si>
  <si>
    <t>1204 Conversión a 400 kv a el Área Peninsular</t>
  </si>
  <si>
    <t xml:space="preserve">1203 Transmisión y Transformación Oriental-Sureste </t>
  </si>
  <si>
    <t xml:space="preserve">1202 Suministro de Energía a la Zona Manzanillo </t>
  </si>
  <si>
    <t xml:space="preserve">1211 NORESTE-CENTRAL </t>
  </si>
  <si>
    <t>1210 NORTE-NOROESTE</t>
  </si>
  <si>
    <t xml:space="preserve">1201 Transmisión y Transformación de Baja California 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</si>
  <si>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</si>
  <si>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</si>
  <si>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</si>
  <si>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</si>
  <si>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</si>
  <si>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</si>
  <si>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</si>
  <si>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</si>
  <si>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</si>
  <si>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</si>
  <si>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</si>
  <si>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1304 Transmisión y Transformación del Oriental</t>
  </si>
  <si>
    <t>1303 Transmisión y Transformación Baja - Noroeste</t>
  </si>
  <si>
    <t>Baja California Sur IV</t>
  </si>
  <si>
    <t>Baja California Sur III</t>
  </si>
  <si>
    <t>SLT 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</si>
  <si>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</si>
  <si>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</si>
  <si>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</si>
  <si>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</si>
  <si>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</si>
  <si>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</si>
  <si>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SE 1521 DISTRIBUCIÓN SUR</t>
  </si>
  <si>
    <t>SE 1520 DISTRIBUCION NORTE</t>
  </si>
  <si>
    <t>Cogeneración Salamanca Fase I</t>
  </si>
  <si>
    <t>1601 Transmisión y Transformación Noroeste - Norte</t>
  </si>
  <si>
    <t>Centro</t>
  </si>
  <si>
    <t xml:space="preserve"> 1603 Subestacion Lago</t>
  </si>
  <si>
    <t>1604 Transmisión Ayotla-Chalco</t>
  </si>
  <si>
    <t>Guerrero Negro IV</t>
  </si>
  <si>
    <t>Red de Transmision Asociada a la CI Guerrero Negro IV</t>
  </si>
  <si>
    <t>1621 Distribucion Norte - Sur</t>
  </si>
  <si>
    <t>1620 Distribución Valle de México</t>
  </si>
  <si>
    <t>Los Azufres III (Fase I)</t>
  </si>
  <si>
    <t>1721 DISTRIBUCIÓN NORTE</t>
  </si>
  <si>
    <t>1722 Distribución Sur</t>
  </si>
  <si>
    <t>1703  Conversión a 400 kV de la Riviera Maya</t>
  </si>
  <si>
    <t>1702 Transmisión y Transformación Baja - Noine</t>
  </si>
  <si>
    <t>1704 Interconexión sist aislados Guerrero Negro Sta Rosalía</t>
  </si>
  <si>
    <t>1801 Subestaciones Baja - Noroeste</t>
  </si>
  <si>
    <t>1803 Subestaciones del Occidental</t>
  </si>
  <si>
    <t>1802 Subestaciones y Lineas de Transmision del Norte</t>
  </si>
  <si>
    <t>1804 Subest. y Lineas de Transm. Oriental - Peninsular</t>
  </si>
  <si>
    <t>Nota: Las sumas de los parciales pueden no coincidir con los totales debido al redondeo.</t>
  </si>
  <si>
    <t>p_/ Cifras preliminares.</t>
  </si>
  <si>
    <t xml:space="preserve">NS: No significativo </t>
  </si>
  <si>
    <t xml:space="preserve">NA: No aplica </t>
  </si>
  <si>
    <t>1_/ Considera los proyectos que entraron en operación comercial (con terminaciones parciales o totales).</t>
  </si>
  <si>
    <t>Fuente: Comisión Federal de Electricidad.</t>
  </si>
  <si>
    <t>1127 Sureste</t>
  </si>
  <si>
    <t>1111 Transmisión y Transformación del Central-Occidental</t>
  </si>
  <si>
    <t>1206 Conversión a 400 kV de la LT Mazatlán II - La Higuera</t>
  </si>
  <si>
    <t>1213 COMPENSACIÓN DE REDES</t>
  </si>
  <si>
    <t>1323 DISTRIBUCIÓN SUR</t>
  </si>
  <si>
    <t>1322 DISTRIBUCIÓN CENTRO</t>
  </si>
  <si>
    <t>1321 DISTRIBUCIÓN NORESTE</t>
  </si>
  <si>
    <t>1320 DISTRIBUCIÓN NOROESTE</t>
  </si>
  <si>
    <t>(4=1-2-3)</t>
  </si>
  <si>
    <t>(8=5-6-7)</t>
  </si>
  <si>
    <t>[9=(8-4)/4]</t>
  </si>
  <si>
    <t>( 5 )</t>
  </si>
  <si>
    <t>(7 )</t>
  </si>
  <si>
    <t>Informes sobre la Situación Económica,
las Finanzas Públicas y la Deuda Pública</t>
  </si>
  <si>
    <t>Primer Trimestre de 2015</t>
  </si>
  <si>
    <t>ENERO-MARZO DE 2015</t>
  </si>
  <si>
    <t>IV. PROYECTOS DE INFRAESTRUCTURA PRODUCTIVA DE LARGO PLAZO (PIDIREGAS)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</si>
</sst>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0.0"/>
    <numFmt numFmtId="165" formatCode="#,##0.0_ ;[Red]\-#,##0.0\ "/>
    <numFmt numFmtId="166" formatCode="#,##0.0_);[Red]\(#,##0.0\)"/>
    <numFmt numFmtId="167" formatCode="General_)"/>
    <numFmt numFmtId="168" formatCode="#,##0.0;[Red]\-#,##0.0"/>
    <numFmt numFmtId="169" formatCode="_-* #,##0.0_-;\-* #,##0.0_-;_-* &quot;-&quot;??_-;_-@_-"/>
    <numFmt numFmtId="170" formatCode="#,##0.0"/>
    <numFmt numFmtId="171" formatCode="#,##0.0_ ;\-#,##0.0\ "/>
    <numFmt numFmtId="172" formatCode="_-[$€-2]* #,##0.00_-;\-[$€-2]* #,##0.00_-;_-[$€-2]* &quot;-&quot;??_-"/>
    <numFmt numFmtId="173" formatCode="#,##0.00000000000000000000000000_ ;\-#,##0.00000000000000000000000000\ "/>
    <numFmt numFmtId="174" formatCode="_-* #,##0.000_-;\-* #,##0.000_-;_-* &quot;-&quot;??_-;_-@_-"/>
    <numFmt numFmtId="175" formatCode="d\-mmm\-yyyy"/>
    <numFmt numFmtId="176" formatCode="#,##0.0_);\(#,##0.0\)"/>
  </numFmts>
  <fonts count="13" x14ac:knownFonts="1">
    <font>
      <sz val="10"/>
      <name val="Arial"/>
    </font>
    <font>
      <sz val="10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9"/>
      <name val="Soberana Sans"/>
      <family val="3"/>
    </font>
    <font>
      <sz val="9"/>
      <name val="Soberana Sans"/>
      <family val="3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8">
    <xf numFmtId="0" fontId="0" fillId="0" borderId="0"/>
    <xf numFmtId="167" fontId="1" fillId="0" borderId="0"/>
    <xf numFmtId="170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69" fontId="1" fillId="0" borderId="0"/>
    <xf numFmtId="172" fontId="1" fillId="0" borderId="0"/>
    <xf numFmtId="171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67" fontId="1" fillId="0" borderId="0"/>
    <xf numFmtId="171" fontId="1" fillId="0" borderId="0"/>
    <xf numFmtId="166" fontId="1" fillId="0" borderId="0"/>
    <xf numFmtId="171" fontId="1" fillId="0" borderId="0"/>
    <xf numFmtId="0" fontId="1" fillId="0" borderId="0"/>
    <xf numFmtId="171" fontId="1" fillId="0" borderId="0"/>
    <xf numFmtId="170" fontId="1" fillId="0" borderId="0"/>
    <xf numFmtId="171" fontId="1" fillId="0" borderId="0"/>
    <xf numFmtId="170" fontId="1" fillId="0" borderId="0"/>
    <xf numFmtId="171" fontId="1" fillId="0" borderId="0"/>
    <xf numFmtId="170" fontId="1" fillId="0" borderId="0"/>
    <xf numFmtId="171" fontId="1" fillId="0" borderId="0"/>
    <xf numFmtId="170" fontId="1" fillId="0" borderId="0"/>
    <xf numFmtId="171" fontId="1" fillId="0" borderId="0"/>
    <xf numFmtId="172" fontId="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69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5" fontId="1" fillId="0" borderId="0"/>
    <xf numFmtId="172" fontId="1" fillId="0" borderId="0"/>
    <xf numFmtId="172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1" fillId="0" borderId="0"/>
    <xf numFmtId="0" fontId="6" fillId="0" borderId="0"/>
    <xf numFmtId="166" fontId="1" fillId="0" borderId="0"/>
    <xf numFmtId="0" fontId="6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70" fontId="1" fillId="0" borderId="0"/>
    <xf numFmtId="0" fontId="4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0" xfId="0" applyFont="1" applyFill="1"/>
    <xf numFmtId="0" fontId="0" fillId="0" borderId="0" xfId="0" applyFill="1" applyBorder="1"/>
    <xf numFmtId="0" fontId="0" fillId="0" borderId="0" xfId="0" applyFill="1" applyAlignment="1"/>
    <xf numFmtId="0" fontId="0" fillId="0" borderId="0" xfId="0" applyFill="1" applyBorder="1" applyAlignment="1"/>
    <xf numFmtId="0" fontId="8" fillId="0" borderId="0" xfId="0" applyFont="1"/>
    <xf numFmtId="0" fontId="8" fillId="2" borderId="0" xfId="0" applyFont="1" applyFill="1" applyBorder="1"/>
    <xf numFmtId="0" fontId="8" fillId="2" borderId="0" xfId="0" applyFont="1" applyFill="1"/>
    <xf numFmtId="0" fontId="8" fillId="2" borderId="0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166" fontId="8" fillId="2" borderId="0" xfId="0" applyNumberFormat="1" applyFont="1" applyFill="1" applyBorder="1" applyAlignment="1">
      <alignment horizontal="center"/>
    </xf>
    <xf numFmtId="0" fontId="8" fillId="2" borderId="3" xfId="0" quotePrefix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/>
    </xf>
    <xf numFmtId="176" fontId="7" fillId="0" borderId="0" xfId="0" applyNumberFormat="1" applyFont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176" fontId="8" fillId="0" borderId="0" xfId="0" applyNumberFormat="1" applyFont="1" applyAlignment="1">
      <alignment horizontal="right"/>
    </xf>
    <xf numFmtId="0" fontId="8" fillId="0" borderId="0" xfId="0" applyFont="1" applyFill="1" applyAlignment="1"/>
    <xf numFmtId="0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/>
    <xf numFmtId="0" fontId="8" fillId="0" borderId="0" xfId="0" quotePrefix="1" applyFont="1" applyFill="1" applyBorder="1" applyAlignment="1">
      <alignment horizontal="left" vertical="center" wrapText="1"/>
    </xf>
    <xf numFmtId="0" fontId="8" fillId="0" borderId="0" xfId="0" applyFont="1" applyFill="1" applyBorder="1" applyAlignment="1"/>
    <xf numFmtId="167" fontId="8" fillId="0" borderId="0" xfId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38" fontId="8" fillId="0" borderId="0" xfId="1" applyNumberFormat="1" applyFont="1" applyFill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168" fontId="8" fillId="0" borderId="1" xfId="46" applyNumberFormat="1" applyFont="1" applyFill="1" applyBorder="1" applyAlignment="1">
      <alignment horizontal="center"/>
    </xf>
    <xf numFmtId="165" fontId="8" fillId="0" borderId="1" xfId="46" applyNumberFormat="1" applyFont="1" applyFill="1" applyBorder="1" applyAlignment="1">
      <alignment horizontal="right"/>
    </xf>
    <xf numFmtId="169" fontId="8" fillId="0" borderId="1" xfId="46" applyNumberFormat="1" applyFont="1" applyFill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8" fontId="8" fillId="0" borderId="1" xfId="46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168" fontId="8" fillId="0" borderId="0" xfId="46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8" fillId="0" borderId="0" xfId="0" applyFont="1" applyBorder="1"/>
    <xf numFmtId="0" fontId="8" fillId="0" borderId="0" xfId="0" applyFont="1" applyAlignment="1">
      <alignment horizontal="left"/>
    </xf>
    <xf numFmtId="0" fontId="8" fillId="0" borderId="0" xfId="0" applyFont="1" applyAlignment="1"/>
    <xf numFmtId="165" fontId="8" fillId="0" borderId="0" xfId="46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 wrapText="1"/>
    </xf>
    <xf numFmtId="169" fontId="8" fillId="0" borderId="0" xfId="46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 wrapText="1"/>
    </xf>
    <xf numFmtId="0" fontId="8" fillId="0" borderId="0" xfId="0" applyNumberFormat="1" applyFont="1" applyFill="1" applyBorder="1" applyAlignment="1">
      <alignment horizontal="center" vertical="top"/>
    </xf>
    <xf numFmtId="43" fontId="8" fillId="0" borderId="0" xfId="46" applyFont="1" applyFill="1" applyBorder="1" applyAlignment="1">
      <alignment horizontal="center"/>
    </xf>
    <xf numFmtId="0" fontId="10" fillId="0" borderId="0" xfId="0" applyFont="1" applyFill="1" applyBorder="1" applyAlignment="1">
      <alignment vertical="center"/>
    </xf>
    <xf numFmtId="0" fontId="1" fillId="0" borderId="0" xfId="120"/>
    <xf numFmtId="0" fontId="1" fillId="0" borderId="0" xfId="120" applyFill="1"/>
    <xf numFmtId="0" fontId="7" fillId="4" borderId="0" xfId="120" applyFont="1" applyFill="1" applyAlignment="1">
      <alignment horizontal="left" vertical="center" wrapText="1"/>
    </xf>
    <xf numFmtId="38" fontId="8" fillId="0" borderId="0" xfId="1" applyNumberFormat="1" applyFont="1" applyFill="1" applyAlignment="1">
      <alignment horizontal="left" vertical="center" wrapText="1"/>
    </xf>
    <xf numFmtId="0" fontId="7" fillId="4" borderId="0" xfId="120" applyFont="1" applyFill="1" applyAlignment="1">
      <alignment horizontal="left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0" applyFont="1" applyAlignment="1">
      <alignment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</cellXfs>
  <cellStyles count="22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Euro" xfId="37"/>
    <cellStyle name="Euro 2" xfId="38"/>
    <cellStyle name="Euro 3" xfId="39"/>
    <cellStyle name="Euro 4" xfId="40"/>
    <cellStyle name="Euro 5" xfId="41"/>
    <cellStyle name="Euro 6" xfId="42"/>
    <cellStyle name="Euro 7" xfId="43"/>
    <cellStyle name="Euro 8" xfId="44"/>
    <cellStyle name="Euro 9" xfId="45"/>
    <cellStyle name="Millares" xfId="46" builtinId="3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3" xfId="55"/>
    <cellStyle name="Millares 3" xfId="56"/>
    <cellStyle name="Millares 3 2" xfId="57"/>
    <cellStyle name="Millares 3 3" xfId="58"/>
    <cellStyle name="Millares 3 4" xfId="59"/>
    <cellStyle name="Millares 3 5" xfId="60"/>
    <cellStyle name="Millares 3 6" xfId="61"/>
    <cellStyle name="Millares 3 7" xfId="62"/>
    <cellStyle name="Millares 3 8" xfId="63"/>
    <cellStyle name="Millares 3 9" xfId="64"/>
    <cellStyle name="Millares 4" xfId="65"/>
    <cellStyle name="Millares 4 2" xfId="66"/>
    <cellStyle name="Millares 4 2 2" xfId="67"/>
    <cellStyle name="Millares 4 3" xfId="68"/>
    <cellStyle name="Millares 4 3 2" xfId="69"/>
    <cellStyle name="Millares 4 4" xfId="70"/>
    <cellStyle name="Millares 4 4 2" xfId="71"/>
    <cellStyle name="Millares 4 5" xfId="72"/>
    <cellStyle name="Millares 4 5 2" xfId="73"/>
    <cellStyle name="Millares 4 6" xfId="74"/>
    <cellStyle name="Millares 4 6 2" xfId="75"/>
    <cellStyle name="Millares 4 7" xfId="76"/>
    <cellStyle name="Millares 4 7 2" xfId="77"/>
    <cellStyle name="Millares 4 8" xfId="78"/>
    <cellStyle name="Millares 4 8 2" xfId="79"/>
    <cellStyle name="Millares 4 9" xfId="80"/>
    <cellStyle name="Millares 5" xfId="81"/>
    <cellStyle name="Millares 5 2" xfId="82"/>
    <cellStyle name="Millares 5 2 2" xfId="83"/>
    <cellStyle name="Millares 5 3" xfId="84"/>
    <cellStyle name="Millares 5 3 2" xfId="85"/>
    <cellStyle name="Millares 5 4" xfId="86"/>
    <cellStyle name="Millares 5 4 2" xfId="87"/>
    <cellStyle name="Millares 5 5" xfId="88"/>
    <cellStyle name="Millares 5 5 2" xfId="89"/>
    <cellStyle name="Millares 5 6" xfId="90"/>
    <cellStyle name="Millares 5 6 2" xfId="91"/>
    <cellStyle name="Millares 5 7" xfId="92"/>
    <cellStyle name="Millares 5 7 2" xfId="93"/>
    <cellStyle name="Millares 5 8" xfId="94"/>
    <cellStyle name="Millares 5 8 2" xfId="95"/>
    <cellStyle name="Millares 5 9" xfId="96"/>
    <cellStyle name="Millares 6" xfId="97"/>
    <cellStyle name="Millares 7" xfId="98"/>
    <cellStyle name="Millares 8" xfId="99"/>
    <cellStyle name="Millares 9" xfId="100"/>
    <cellStyle name="Moneda 2" xfId="101"/>
    <cellStyle name="Moneda 2 2" xfId="102"/>
    <cellStyle name="Moneda 2 3" xfId="103"/>
    <cellStyle name="Moneda 2 4" xfId="104"/>
    <cellStyle name="Moneda 2 5" xfId="105"/>
    <cellStyle name="Moneda 2 6" xfId="106"/>
    <cellStyle name="Moneda 2 7" xfId="107"/>
    <cellStyle name="Moneda 2 8" xfId="108"/>
    <cellStyle name="Moneda 2 9" xfId="109"/>
    <cellStyle name="Normal" xfId="0" builtinId="0"/>
    <cellStyle name="Normal 10" xfId="110"/>
    <cellStyle name="Normal 11" xfId="111"/>
    <cellStyle name="Normal 12" xfId="112"/>
    <cellStyle name="Normal 13" xfId="113"/>
    <cellStyle name="Normal 14" xfId="114"/>
    <cellStyle name="Normal 15" xfId="115"/>
    <cellStyle name="Normal 16" xfId="116"/>
    <cellStyle name="Normal 17" xfId="117"/>
    <cellStyle name="Normal 18" xfId="118"/>
    <cellStyle name="Normal 19" xfId="119"/>
    <cellStyle name="Normal 2" xfId="120"/>
    <cellStyle name="Normal 2 10" xfId="121"/>
    <cellStyle name="Normal 2 11" xfId="122"/>
    <cellStyle name="Normal 2 2" xfId="123"/>
    <cellStyle name="Normal 2 2 2" xfId="124"/>
    <cellStyle name="Normal 2 2 3" xfId="125"/>
    <cellStyle name="Normal 2 2 4" xfId="126"/>
    <cellStyle name="Normal 2 2 5" xfId="127"/>
    <cellStyle name="Normal 2 2 6" xfId="128"/>
    <cellStyle name="Normal 2 2 7" xfId="129"/>
    <cellStyle name="Normal 2 2 8" xfId="130"/>
    <cellStyle name="Normal 2 2 9" xfId="131"/>
    <cellStyle name="Normal 2 3" xfId="132"/>
    <cellStyle name="Normal 2 4" xfId="133"/>
    <cellStyle name="Normal 2 5" xfId="134"/>
    <cellStyle name="Normal 2 6" xfId="135"/>
    <cellStyle name="Normal 2 7" xfId="136"/>
    <cellStyle name="Normal 2 8" xfId="137"/>
    <cellStyle name="Normal 2 9" xfId="138"/>
    <cellStyle name="Normal 20" xfId="139"/>
    <cellStyle name="Normal 21" xfId="140"/>
    <cellStyle name="Normal 22" xfId="141"/>
    <cellStyle name="Normal 22 10" xfId="142"/>
    <cellStyle name="Normal 22 11" xfId="143"/>
    <cellStyle name="Normal 22 12" xfId="144"/>
    <cellStyle name="Normal 22 13" xfId="145"/>
    <cellStyle name="Normal 22 14" xfId="146"/>
    <cellStyle name="Normal 22 15" xfId="147"/>
    <cellStyle name="Normal 22 16" xfId="148"/>
    <cellStyle name="Normal 22 17" xfId="149"/>
    <cellStyle name="Normal 22 18" xfId="150"/>
    <cellStyle name="Normal 22 19" xfId="151"/>
    <cellStyle name="Normal 22 2" xfId="152"/>
    <cellStyle name="Normal 22 20" xfId="153"/>
    <cellStyle name="Normal 22 21" xfId="154"/>
    <cellStyle name="Normal 22 22" xfId="155"/>
    <cellStyle name="Normal 22 23" xfId="156"/>
    <cellStyle name="Normal 22 24" xfId="157"/>
    <cellStyle name="Normal 22 25" xfId="158"/>
    <cellStyle name="Normal 22 26" xfId="159"/>
    <cellStyle name="Normal 22 27" xfId="160"/>
    <cellStyle name="Normal 22 28" xfId="161"/>
    <cellStyle name="Normal 22 29" xfId="162"/>
    <cellStyle name="Normal 22 3" xfId="163"/>
    <cellStyle name="Normal 22 30" xfId="164"/>
    <cellStyle name="Normal 22 31" xfId="165"/>
    <cellStyle name="Normal 22 32" xfId="166"/>
    <cellStyle name="Normal 22 33" xfId="167"/>
    <cellStyle name="Normal 22 34" xfId="168"/>
    <cellStyle name="Normal 22 35" xfId="169"/>
    <cellStyle name="Normal 22 4" xfId="170"/>
    <cellStyle name="Normal 22 5" xfId="171"/>
    <cellStyle name="Normal 22 6" xfId="172"/>
    <cellStyle name="Normal 22 7" xfId="173"/>
    <cellStyle name="Normal 22 8" xfId="174"/>
    <cellStyle name="Normal 22 9" xfId="175"/>
    <cellStyle name="Normal 23" xfId="176"/>
    <cellStyle name="Normal 24" xfId="177"/>
    <cellStyle name="Normal 25" xfId="178"/>
    <cellStyle name="Normal 26" xfId="179"/>
    <cellStyle name="Normal 3" xfId="180"/>
    <cellStyle name="Normal 3 2" xfId="181"/>
    <cellStyle name="Normal 3 3" xfId="182"/>
    <cellStyle name="Normal 3 4" xfId="183"/>
    <cellStyle name="Normal 3 5" xfId="184"/>
    <cellStyle name="Normal 3 6" xfId="185"/>
    <cellStyle name="Normal 3 7" xfId="186"/>
    <cellStyle name="Normal 3 8" xfId="187"/>
    <cellStyle name="Normal 3 9" xfId="188"/>
    <cellStyle name="Normal 4" xfId="189"/>
    <cellStyle name="Normal 4 2" xfId="190"/>
    <cellStyle name="Normal 4 2 2" xfId="191"/>
    <cellStyle name="Normal 4 3" xfId="192"/>
    <cellStyle name="Normal 4 3 2" xfId="193"/>
    <cellStyle name="Normal 4 4" xfId="194"/>
    <cellStyle name="Normal 4 4 2" xfId="195"/>
    <cellStyle name="Normal 4 5" xfId="196"/>
    <cellStyle name="Normal 4 5 2" xfId="197"/>
    <cellStyle name="Normal 4 6" xfId="198"/>
    <cellStyle name="Normal 4 6 2" xfId="199"/>
    <cellStyle name="Normal 4 7" xfId="200"/>
    <cellStyle name="Normal 4 7 2" xfId="201"/>
    <cellStyle name="Normal 4 8" xfId="202"/>
    <cellStyle name="Normal 4 8 2" xfId="203"/>
    <cellStyle name="Normal 4 9" xfId="204"/>
    <cellStyle name="Normal 5" xfId="205"/>
    <cellStyle name="Normal 5 2" xfId="206"/>
    <cellStyle name="Normal 6" xfId="207"/>
    <cellStyle name="Normal 6 2" xfId="208"/>
    <cellStyle name="Normal 7" xfId="209"/>
    <cellStyle name="Normal 7 2" xfId="210"/>
    <cellStyle name="Normal 7 3" xfId="211"/>
    <cellStyle name="Normal 7 4" xfId="212"/>
    <cellStyle name="Normal 7 5" xfId="213"/>
    <cellStyle name="Normal 7 6" xfId="214"/>
    <cellStyle name="Normal 7 7" xfId="215"/>
    <cellStyle name="Normal 8" xfId="216"/>
    <cellStyle name="Normal 9" xfId="217"/>
    <cellStyle name="Percent_fotfcor" xfId="218"/>
    <cellStyle name="Porcentual 2" xfId="219"/>
    <cellStyle name="Porcentual 2 2" xfId="220"/>
    <cellStyle name="Porcentual 2 3" xfId="221"/>
    <cellStyle name="Porcentual 2 4" xfId="222"/>
    <cellStyle name="Porcentual 2 5" xfId="223"/>
    <cellStyle name="Porcentual 2 6" xfId="224"/>
    <cellStyle name="Porcentual 2 7" xfId="225"/>
    <cellStyle name="Porcentual 2 8" xfId="226"/>
    <cellStyle name="Porcentual 2 9" xfId="2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F305"/>
  <sheetViews>
    <sheetView showGridLines="0" tabSelected="1" zoomScaleNormal="100" workbookViewId="0">
      <selection sqref="A1:E1"/>
    </sheetView>
  </sheetViews>
  <sheetFormatPr baseColWidth="10" defaultRowHeight="15" customHeight="1" x14ac:dyDescent="0.2"/>
  <cols>
    <col min="1" max="1" width="5.42578125" style="7" customWidth="1"/>
    <col min="2" max="2" width="4.42578125" style="7" customWidth="1"/>
    <col min="3" max="3" width="40" style="7" customWidth="1"/>
    <col min="4" max="4" width="10" style="7" customWidth="1"/>
    <col min="5" max="5" width="16.7109375" style="7" customWidth="1"/>
    <col min="6" max="6" width="11.28515625" style="7" customWidth="1"/>
    <col min="7" max="7" width="9.5703125" style="7" customWidth="1"/>
    <col min="8" max="8" width="4.28515625" style="7" customWidth="1"/>
    <col min="9" max="9" width="9.42578125" style="7" customWidth="1"/>
    <col min="10" max="10" width="16.7109375" style="7" customWidth="1"/>
    <col min="11" max="11" width="11.85546875" style="7" customWidth="1"/>
    <col min="12" max="12" width="10.5703125" style="21" customWidth="1"/>
    <col min="13" max="13" width="11.85546875" style="7" customWidth="1"/>
    <col min="14" max="14" width="14.140625" style="7" customWidth="1"/>
  </cols>
  <sheetData>
    <row r="1" spans="1:14" ht="78" customHeight="1" x14ac:dyDescent="0.2">
      <c r="A1" s="70" t="s">
        <v>279</v>
      </c>
      <c r="B1" s="70"/>
      <c r="C1" s="70"/>
      <c r="D1" s="70"/>
      <c r="E1" s="70"/>
      <c r="F1" s="64" t="s">
        <v>280</v>
      </c>
      <c r="G1" s="65"/>
      <c r="H1" s="65"/>
      <c r="I1" s="65"/>
      <c r="J1" s="65"/>
      <c r="K1" s="65"/>
      <c r="L1" s="66"/>
      <c r="M1" s="65"/>
    </row>
    <row r="2" spans="1:14" ht="27.75" customHeight="1" x14ac:dyDescent="0.3">
      <c r="A2" s="71" t="s">
        <v>282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66"/>
      <c r="M2" s="65"/>
    </row>
    <row r="3" spans="1:14" ht="27" customHeight="1" x14ac:dyDescent="0.2">
      <c r="A3" s="72" t="s">
        <v>281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66"/>
      <c r="M3" s="65"/>
    </row>
    <row r="4" spans="1:14" ht="13.5" x14ac:dyDescent="0.2">
      <c r="A4" s="69" t="s">
        <v>0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7"/>
      <c r="M4" s="67"/>
    </row>
    <row r="5" spans="1:14" ht="13.5" x14ac:dyDescent="0.2">
      <c r="A5" s="69" t="s">
        <v>1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7"/>
      <c r="M5" s="67"/>
    </row>
    <row r="6" spans="1:14" ht="13.5" x14ac:dyDescent="0.2">
      <c r="A6" s="69" t="s">
        <v>2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7"/>
      <c r="M6" s="67"/>
    </row>
    <row r="7" spans="1:14" ht="13.5" x14ac:dyDescent="0.2">
      <c r="A7" s="69" t="s">
        <v>3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7"/>
      <c r="M7" s="67"/>
    </row>
    <row r="8" spans="1:14" ht="13.5" x14ac:dyDescent="0.2">
      <c r="A8" s="69" t="s">
        <v>4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7"/>
      <c r="M8" s="67"/>
    </row>
    <row r="9" spans="1:14" s="2" customFormat="1" ht="15" customHeight="1" x14ac:dyDescent="0.2">
      <c r="A9" s="76" t="s">
        <v>5</v>
      </c>
      <c r="B9" s="76"/>
      <c r="C9" s="76"/>
      <c r="D9" s="78" t="s">
        <v>6</v>
      </c>
      <c r="E9" s="78"/>
      <c r="F9" s="78"/>
      <c r="G9" s="78"/>
      <c r="H9" s="10"/>
      <c r="I9" s="78" t="s">
        <v>7</v>
      </c>
      <c r="J9" s="78"/>
      <c r="K9" s="78"/>
      <c r="L9" s="78"/>
      <c r="M9" s="8"/>
      <c r="N9" s="9"/>
    </row>
    <row r="10" spans="1:14" s="2" customFormat="1" ht="15" customHeight="1" x14ac:dyDescent="0.2">
      <c r="A10" s="76"/>
      <c r="B10" s="76"/>
      <c r="C10" s="76"/>
      <c r="D10" s="8"/>
      <c r="E10" s="79" t="s">
        <v>8</v>
      </c>
      <c r="F10" s="79"/>
      <c r="G10" s="8"/>
      <c r="H10" s="8"/>
      <c r="I10" s="8"/>
      <c r="J10" s="79" t="s">
        <v>9</v>
      </c>
      <c r="K10" s="79"/>
      <c r="L10" s="8"/>
      <c r="M10" s="8"/>
      <c r="N10" s="9"/>
    </row>
    <row r="11" spans="1:14" s="2" customFormat="1" ht="15" customHeight="1" x14ac:dyDescent="0.2">
      <c r="A11" s="76"/>
      <c r="B11" s="76"/>
      <c r="C11" s="76"/>
      <c r="D11" s="10" t="s">
        <v>10</v>
      </c>
      <c r="E11" s="11" t="s">
        <v>11</v>
      </c>
      <c r="F11" s="10"/>
      <c r="G11" s="10" t="s">
        <v>12</v>
      </c>
      <c r="H11" s="10"/>
      <c r="I11" s="10" t="s">
        <v>10</v>
      </c>
      <c r="J11" s="11" t="s">
        <v>11</v>
      </c>
      <c r="K11" s="10"/>
      <c r="L11" s="10" t="s">
        <v>13</v>
      </c>
      <c r="M11" s="10" t="s">
        <v>14</v>
      </c>
      <c r="N11" s="9"/>
    </row>
    <row r="12" spans="1:14" s="2" customFormat="1" ht="15" customHeight="1" x14ac:dyDescent="0.2">
      <c r="A12" s="76"/>
      <c r="B12" s="76"/>
      <c r="C12" s="76"/>
      <c r="D12" s="10"/>
      <c r="E12" s="10" t="s">
        <v>16</v>
      </c>
      <c r="F12" s="10" t="s">
        <v>17</v>
      </c>
      <c r="G12" s="10"/>
      <c r="H12" s="10"/>
      <c r="I12" s="10"/>
      <c r="J12" s="10" t="s">
        <v>16</v>
      </c>
      <c r="K12" s="10" t="s">
        <v>17</v>
      </c>
      <c r="L12" s="10"/>
      <c r="M12" s="10"/>
      <c r="N12" s="9"/>
    </row>
    <row r="13" spans="1:14" s="2" customFormat="1" ht="15" customHeight="1" x14ac:dyDescent="0.2">
      <c r="A13" s="76"/>
      <c r="B13" s="76"/>
      <c r="C13" s="76"/>
      <c r="D13" s="10"/>
      <c r="E13" s="10" t="s">
        <v>18</v>
      </c>
      <c r="F13" s="10" t="s">
        <v>11</v>
      </c>
      <c r="G13" s="10" t="s">
        <v>19</v>
      </c>
      <c r="H13" s="10"/>
      <c r="I13" s="10"/>
      <c r="J13" s="10" t="s">
        <v>18</v>
      </c>
      <c r="K13" s="10" t="s">
        <v>11</v>
      </c>
      <c r="L13" s="10" t="s">
        <v>19</v>
      </c>
      <c r="M13" s="10"/>
      <c r="N13" s="9"/>
    </row>
    <row r="14" spans="1:14" s="2" customFormat="1" ht="15" customHeight="1" x14ac:dyDescent="0.2">
      <c r="A14" s="76"/>
      <c r="B14" s="76"/>
      <c r="C14" s="76"/>
      <c r="D14" s="10"/>
      <c r="E14" s="10" t="s">
        <v>20</v>
      </c>
      <c r="F14" s="10"/>
      <c r="G14" s="10"/>
      <c r="H14" s="10"/>
      <c r="I14" s="10"/>
      <c r="J14" s="10" t="s">
        <v>20</v>
      </c>
      <c r="K14" s="10"/>
      <c r="L14" s="12"/>
      <c r="M14" s="10"/>
      <c r="N14" s="9"/>
    </row>
    <row r="15" spans="1:14" s="2" customFormat="1" ht="15" customHeight="1" thickBot="1" x14ac:dyDescent="0.25">
      <c r="A15" s="77"/>
      <c r="B15" s="77"/>
      <c r="C15" s="77"/>
      <c r="D15" s="13" t="s">
        <v>21</v>
      </c>
      <c r="E15" s="13" t="s">
        <v>22</v>
      </c>
      <c r="F15" s="13" t="s">
        <v>23</v>
      </c>
      <c r="G15" s="14" t="s">
        <v>274</v>
      </c>
      <c r="H15" s="14"/>
      <c r="I15" s="13" t="s">
        <v>277</v>
      </c>
      <c r="J15" s="13" t="s">
        <v>24</v>
      </c>
      <c r="K15" s="13" t="s">
        <v>278</v>
      </c>
      <c r="L15" s="15" t="s">
        <v>275</v>
      </c>
      <c r="M15" s="15" t="s">
        <v>276</v>
      </c>
      <c r="N15" s="9"/>
    </row>
    <row r="16" spans="1:14" s="3" customFormat="1" ht="15" customHeight="1" x14ac:dyDescent="0.25">
      <c r="A16" s="16"/>
      <c r="B16" s="17"/>
      <c r="C16" s="18" t="s">
        <v>15</v>
      </c>
      <c r="D16" s="19">
        <f t="shared" ref="D16:L16" si="0">SUM(D17:D240)</f>
        <v>34632.758595499989</v>
      </c>
      <c r="E16" s="19">
        <f t="shared" si="0"/>
        <v>21661.707530999989</v>
      </c>
      <c r="F16" s="19">
        <f t="shared" si="0"/>
        <v>1363.9466140000002</v>
      </c>
      <c r="G16" s="19">
        <f t="shared" si="0"/>
        <v>11607.104450500003</v>
      </c>
      <c r="H16" s="19"/>
      <c r="I16" s="19">
        <f t="shared" si="0"/>
        <v>13727.735371057019</v>
      </c>
      <c r="J16" s="19">
        <f t="shared" si="0"/>
        <v>6222.0476136818716</v>
      </c>
      <c r="K16" s="19">
        <f t="shared" si="0"/>
        <v>1388.1481382500012</v>
      </c>
      <c r="L16" s="19">
        <f t="shared" si="0"/>
        <v>6117.5396191251557</v>
      </c>
      <c r="M16" s="20">
        <f>IF(OR(G16=0,L16=0),"N.A.",IF((((L16-G16)/G16))*100&gt;=ABS(500),"N.S.",(((L16-G16)/G16))*100))</f>
        <v>-47.29486888642905</v>
      </c>
      <c r="N16" s="21"/>
    </row>
    <row r="17" spans="1:14" s="1" customFormat="1" ht="12.75" x14ac:dyDescent="0.2">
      <c r="A17" s="22">
        <v>1</v>
      </c>
      <c r="B17" s="22" t="s">
        <v>25</v>
      </c>
      <c r="C17" s="23" t="s">
        <v>26</v>
      </c>
      <c r="D17" s="24">
        <v>237.95197724999997</v>
      </c>
      <c r="E17" s="24">
        <v>201.89241150000001</v>
      </c>
      <c r="F17" s="24">
        <v>1.845974</v>
      </c>
      <c r="G17" s="24">
        <f t="shared" ref="G17:G80" si="1">D17-E17-F17</f>
        <v>34.213591749999964</v>
      </c>
      <c r="H17" s="24"/>
      <c r="I17" s="24">
        <v>55.374312239999995</v>
      </c>
      <c r="J17" s="24">
        <v>83.273255503875959</v>
      </c>
      <c r="K17" s="24">
        <v>2.0867429999999998</v>
      </c>
      <c r="L17" s="24">
        <f t="shared" ref="L17:L80" si="2">I17-J17-K17</f>
        <v>-29.985686263875962</v>
      </c>
      <c r="M17" s="24">
        <f t="shared" ref="M17:M80" si="3">IF(OR(G17=0,L17=0),"N.A.",IF((((L17-G17)/G17))*100&gt;=500,"500&lt;",IF((((L17-G17)/G17))*100&lt;=-500,"&lt;-500",(((L17-G17)/G17))*100)))</f>
        <v>-187.6426143241041</v>
      </c>
      <c r="N17" s="21"/>
    </row>
    <row r="18" spans="1:14" s="1" customFormat="1" ht="12.75" x14ac:dyDescent="0.2">
      <c r="A18" s="22">
        <v>2</v>
      </c>
      <c r="B18" s="22" t="s">
        <v>27</v>
      </c>
      <c r="C18" s="23" t="s">
        <v>28</v>
      </c>
      <c r="D18" s="24">
        <v>819.44160024999996</v>
      </c>
      <c r="E18" s="24">
        <v>727.27466824999988</v>
      </c>
      <c r="F18" s="24">
        <v>0</v>
      </c>
      <c r="G18" s="24">
        <f t="shared" si="1"/>
        <v>92.166932000000088</v>
      </c>
      <c r="H18" s="24"/>
      <c r="I18" s="24">
        <v>346.26172645000003</v>
      </c>
      <c r="J18" s="24">
        <v>295.05907264223447</v>
      </c>
      <c r="K18" s="24">
        <v>0</v>
      </c>
      <c r="L18" s="24">
        <f t="shared" si="2"/>
        <v>51.202653807765557</v>
      </c>
      <c r="M18" s="24">
        <f t="shared" si="3"/>
        <v>-44.445743504009108</v>
      </c>
      <c r="N18" s="21"/>
    </row>
    <row r="19" spans="1:14" s="1" customFormat="1" ht="12.75" x14ac:dyDescent="0.2">
      <c r="A19" s="22">
        <v>3</v>
      </c>
      <c r="B19" s="22" t="s">
        <v>29</v>
      </c>
      <c r="C19" s="23" t="s">
        <v>30</v>
      </c>
      <c r="D19" s="24">
        <v>0</v>
      </c>
      <c r="E19" s="24">
        <v>0</v>
      </c>
      <c r="F19" s="24">
        <v>0</v>
      </c>
      <c r="G19" s="24">
        <f t="shared" si="1"/>
        <v>0</v>
      </c>
      <c r="H19" s="24"/>
      <c r="I19" s="24">
        <v>9.9573060548117489</v>
      </c>
      <c r="J19" s="24">
        <v>0</v>
      </c>
      <c r="K19" s="24">
        <v>0</v>
      </c>
      <c r="L19" s="24">
        <f t="shared" si="2"/>
        <v>9.9573060548117489</v>
      </c>
      <c r="M19" s="24" t="str">
        <f t="shared" si="3"/>
        <v>N.A.</v>
      </c>
      <c r="N19" s="21"/>
    </row>
    <row r="20" spans="1:14" s="1" customFormat="1" ht="12.75" x14ac:dyDescent="0.2">
      <c r="A20" s="22">
        <v>4</v>
      </c>
      <c r="B20" s="22" t="s">
        <v>27</v>
      </c>
      <c r="C20" s="23" t="s">
        <v>31</v>
      </c>
      <c r="D20" s="24">
        <v>0</v>
      </c>
      <c r="E20" s="24">
        <v>0</v>
      </c>
      <c r="F20" s="24">
        <v>0</v>
      </c>
      <c r="G20" s="24">
        <f t="shared" si="1"/>
        <v>0</v>
      </c>
      <c r="H20" s="24"/>
      <c r="I20" s="24">
        <v>0</v>
      </c>
      <c r="J20" s="24">
        <v>0</v>
      </c>
      <c r="K20" s="24">
        <v>0</v>
      </c>
      <c r="L20" s="24">
        <f t="shared" si="2"/>
        <v>0</v>
      </c>
      <c r="M20" s="24" t="str">
        <f t="shared" si="3"/>
        <v>N.A.</v>
      </c>
      <c r="N20" s="21"/>
    </row>
    <row r="21" spans="1:14" s="1" customFormat="1" ht="12.75" x14ac:dyDescent="0.2">
      <c r="A21" s="22">
        <v>5</v>
      </c>
      <c r="B21" s="22" t="s">
        <v>32</v>
      </c>
      <c r="C21" s="23" t="s">
        <v>33</v>
      </c>
      <c r="D21" s="24">
        <v>0</v>
      </c>
      <c r="E21" s="24">
        <v>0</v>
      </c>
      <c r="F21" s="24">
        <v>0</v>
      </c>
      <c r="G21" s="24">
        <f t="shared" si="1"/>
        <v>0</v>
      </c>
      <c r="H21" s="24"/>
      <c r="I21" s="24">
        <v>0</v>
      </c>
      <c r="J21" s="24">
        <v>0</v>
      </c>
      <c r="K21" s="24">
        <v>0</v>
      </c>
      <c r="L21" s="24">
        <f t="shared" si="2"/>
        <v>0</v>
      </c>
      <c r="M21" s="24" t="str">
        <f t="shared" si="3"/>
        <v>N.A.</v>
      </c>
      <c r="N21" s="21"/>
    </row>
    <row r="22" spans="1:14" s="5" customFormat="1" ht="12.75" x14ac:dyDescent="0.2">
      <c r="A22" s="22">
        <v>6</v>
      </c>
      <c r="B22" s="22" t="s">
        <v>27</v>
      </c>
      <c r="C22" s="23" t="s">
        <v>34</v>
      </c>
      <c r="D22" s="24">
        <v>1394.1452037500001</v>
      </c>
      <c r="E22" s="24">
        <v>1079.03123575</v>
      </c>
      <c r="F22" s="24">
        <v>0.32498700000000003</v>
      </c>
      <c r="G22" s="24">
        <f t="shared" si="1"/>
        <v>314.78898100000009</v>
      </c>
      <c r="H22" s="24"/>
      <c r="I22" s="24">
        <v>392.79475007000002</v>
      </c>
      <c r="J22" s="24">
        <v>344.54466047089261</v>
      </c>
      <c r="K22" s="24">
        <v>0.37307000000000001</v>
      </c>
      <c r="L22" s="24">
        <f t="shared" si="2"/>
        <v>47.877019599107413</v>
      </c>
      <c r="M22" s="24">
        <f t="shared" si="3"/>
        <v>-84.790757463296529</v>
      </c>
      <c r="N22" s="25"/>
    </row>
    <row r="23" spans="1:14" s="5" customFormat="1" ht="12.75" x14ac:dyDescent="0.2">
      <c r="A23" s="22">
        <v>7</v>
      </c>
      <c r="B23" s="22" t="s">
        <v>35</v>
      </c>
      <c r="C23" s="23" t="s">
        <v>36</v>
      </c>
      <c r="D23" s="24">
        <v>1600.9814502500001</v>
      </c>
      <c r="E23" s="24">
        <v>1249.3740232499997</v>
      </c>
      <c r="F23" s="24">
        <v>80.744531999999992</v>
      </c>
      <c r="G23" s="24">
        <f t="shared" si="1"/>
        <v>270.86289500000038</v>
      </c>
      <c r="H23" s="24"/>
      <c r="I23" s="24">
        <v>496.71634360000002</v>
      </c>
      <c r="J23" s="24">
        <v>455.11177200000003</v>
      </c>
      <c r="K23" s="24">
        <v>51.488629070000002</v>
      </c>
      <c r="L23" s="24">
        <f t="shared" si="2"/>
        <v>-9.8840574700000161</v>
      </c>
      <c r="M23" s="24">
        <f t="shared" si="3"/>
        <v>-103.64909984071463</v>
      </c>
      <c r="N23" s="25"/>
    </row>
    <row r="24" spans="1:14" s="1" customFormat="1" ht="12.75" x14ac:dyDescent="0.2">
      <c r="A24" s="22">
        <v>9</v>
      </c>
      <c r="B24" s="22" t="s">
        <v>37</v>
      </c>
      <c r="C24" s="23" t="s">
        <v>38</v>
      </c>
      <c r="D24" s="24">
        <v>0</v>
      </c>
      <c r="E24" s="24">
        <v>0</v>
      </c>
      <c r="F24" s="24">
        <v>0</v>
      </c>
      <c r="G24" s="24">
        <f t="shared" si="1"/>
        <v>0</v>
      </c>
      <c r="H24" s="24"/>
      <c r="I24" s="24">
        <v>0</v>
      </c>
      <c r="J24" s="24">
        <v>0</v>
      </c>
      <c r="K24" s="24">
        <v>0</v>
      </c>
      <c r="L24" s="24">
        <f t="shared" si="2"/>
        <v>0</v>
      </c>
      <c r="M24" s="24" t="str">
        <f t="shared" si="3"/>
        <v>N.A.</v>
      </c>
      <c r="N24" s="21"/>
    </row>
    <row r="25" spans="1:14" s="1" customFormat="1" ht="12.75" x14ac:dyDescent="0.2">
      <c r="A25" s="26">
        <v>10</v>
      </c>
      <c r="B25" s="22" t="s">
        <v>37</v>
      </c>
      <c r="C25" s="23" t="s">
        <v>39</v>
      </c>
      <c r="D25" s="24">
        <v>74.914953749999995</v>
      </c>
      <c r="E25" s="24">
        <v>56.382858499999998</v>
      </c>
      <c r="F25" s="24">
        <v>3.5841449999999999</v>
      </c>
      <c r="G25" s="24">
        <f t="shared" si="1"/>
        <v>14.947950249999998</v>
      </c>
      <c r="H25" s="24"/>
      <c r="I25" s="24">
        <v>279.93411770717154</v>
      </c>
      <c r="J25" s="24">
        <v>49.167097749439918</v>
      </c>
      <c r="K25" s="24">
        <v>4.3119660099999999</v>
      </c>
      <c r="L25" s="24">
        <f t="shared" si="2"/>
        <v>226.45505394773164</v>
      </c>
      <c r="M25" s="24" t="str">
        <f t="shared" si="3"/>
        <v>500&lt;</v>
      </c>
      <c r="N25" s="21"/>
    </row>
    <row r="26" spans="1:14" s="1" customFormat="1" ht="12.75" x14ac:dyDescent="0.2">
      <c r="A26" s="26">
        <v>11</v>
      </c>
      <c r="B26" s="22" t="s">
        <v>37</v>
      </c>
      <c r="C26" s="23" t="s">
        <v>40</v>
      </c>
      <c r="D26" s="24">
        <v>0</v>
      </c>
      <c r="E26" s="24">
        <v>0</v>
      </c>
      <c r="F26" s="24">
        <v>0</v>
      </c>
      <c r="G26" s="24">
        <f t="shared" si="1"/>
        <v>0</v>
      </c>
      <c r="H26" s="24"/>
      <c r="I26" s="24">
        <v>0</v>
      </c>
      <c r="J26" s="24">
        <v>0</v>
      </c>
      <c r="K26" s="24">
        <v>0</v>
      </c>
      <c r="L26" s="24">
        <f t="shared" si="2"/>
        <v>0</v>
      </c>
      <c r="M26" s="24" t="str">
        <f t="shared" si="3"/>
        <v>N.A.</v>
      </c>
      <c r="N26" s="21"/>
    </row>
    <row r="27" spans="1:14" s="1" customFormat="1" ht="12.75" x14ac:dyDescent="0.2">
      <c r="A27" s="26">
        <v>12</v>
      </c>
      <c r="B27" s="22" t="s">
        <v>41</v>
      </c>
      <c r="C27" s="23" t="s">
        <v>42</v>
      </c>
      <c r="D27" s="24">
        <v>0</v>
      </c>
      <c r="E27" s="24">
        <v>0</v>
      </c>
      <c r="F27" s="24">
        <v>0</v>
      </c>
      <c r="G27" s="24">
        <f t="shared" si="1"/>
        <v>0</v>
      </c>
      <c r="H27" s="24"/>
      <c r="I27" s="24">
        <v>0</v>
      </c>
      <c r="J27" s="24">
        <v>0</v>
      </c>
      <c r="K27" s="24">
        <v>0</v>
      </c>
      <c r="L27" s="24">
        <f t="shared" si="2"/>
        <v>0</v>
      </c>
      <c r="M27" s="24" t="str">
        <f t="shared" si="3"/>
        <v>N.A.</v>
      </c>
      <c r="N27" s="21"/>
    </row>
    <row r="28" spans="1:14" s="1" customFormat="1" ht="12.75" x14ac:dyDescent="0.2">
      <c r="A28" s="26">
        <v>13</v>
      </c>
      <c r="B28" s="22" t="s">
        <v>41</v>
      </c>
      <c r="C28" s="23" t="s">
        <v>43</v>
      </c>
      <c r="D28" s="24">
        <v>33.673230500000003</v>
      </c>
      <c r="E28" s="24">
        <v>19.5475475</v>
      </c>
      <c r="F28" s="24">
        <v>0.704457</v>
      </c>
      <c r="G28" s="24">
        <f t="shared" si="1"/>
        <v>13.421226000000003</v>
      </c>
      <c r="H28" s="24"/>
      <c r="I28" s="24">
        <v>65.16759784097016</v>
      </c>
      <c r="J28" s="24">
        <v>8.0342931466656466</v>
      </c>
      <c r="K28" s="24">
        <v>0.78890067000000008</v>
      </c>
      <c r="L28" s="24">
        <f t="shared" si="2"/>
        <v>56.344404024304517</v>
      </c>
      <c r="M28" s="24">
        <f t="shared" si="3"/>
        <v>319.81562656276338</v>
      </c>
      <c r="N28" s="21"/>
    </row>
    <row r="29" spans="1:14" s="1" customFormat="1" ht="12.75" x14ac:dyDescent="0.2">
      <c r="A29" s="26">
        <v>14</v>
      </c>
      <c r="B29" s="22" t="s">
        <v>41</v>
      </c>
      <c r="C29" s="23" t="s">
        <v>44</v>
      </c>
      <c r="D29" s="24">
        <v>0</v>
      </c>
      <c r="E29" s="24">
        <v>0</v>
      </c>
      <c r="F29" s="24">
        <v>0</v>
      </c>
      <c r="G29" s="24">
        <f t="shared" si="1"/>
        <v>0</v>
      </c>
      <c r="H29" s="24"/>
      <c r="I29" s="24">
        <v>0</v>
      </c>
      <c r="J29" s="24">
        <v>0</v>
      </c>
      <c r="K29" s="24">
        <v>0</v>
      </c>
      <c r="L29" s="24">
        <f t="shared" si="2"/>
        <v>0</v>
      </c>
      <c r="M29" s="24" t="str">
        <f t="shared" si="3"/>
        <v>N.A.</v>
      </c>
      <c r="N29" s="21"/>
    </row>
    <row r="30" spans="1:14" s="1" customFormat="1" ht="12.75" x14ac:dyDescent="0.2">
      <c r="A30" s="26">
        <v>15</v>
      </c>
      <c r="B30" s="22" t="s">
        <v>41</v>
      </c>
      <c r="C30" s="23" t="s">
        <v>45</v>
      </c>
      <c r="D30" s="24">
        <v>0</v>
      </c>
      <c r="E30" s="24">
        <v>0</v>
      </c>
      <c r="F30" s="24">
        <v>0</v>
      </c>
      <c r="G30" s="24">
        <f t="shared" si="1"/>
        <v>0</v>
      </c>
      <c r="H30" s="24"/>
      <c r="I30" s="24">
        <v>0</v>
      </c>
      <c r="J30" s="24">
        <v>0</v>
      </c>
      <c r="K30" s="24">
        <v>0</v>
      </c>
      <c r="L30" s="24">
        <f t="shared" si="2"/>
        <v>0</v>
      </c>
      <c r="M30" s="24" t="str">
        <f t="shared" si="3"/>
        <v>N.A.</v>
      </c>
      <c r="N30" s="21"/>
    </row>
    <row r="31" spans="1:14" s="1" customFormat="1" ht="12.75" x14ac:dyDescent="0.2">
      <c r="A31" s="26">
        <v>16</v>
      </c>
      <c r="B31" s="22" t="s">
        <v>41</v>
      </c>
      <c r="C31" s="23" t="s">
        <v>46</v>
      </c>
      <c r="D31" s="24">
        <v>0</v>
      </c>
      <c r="E31" s="24">
        <v>0</v>
      </c>
      <c r="F31" s="24">
        <v>0</v>
      </c>
      <c r="G31" s="24">
        <f t="shared" si="1"/>
        <v>0</v>
      </c>
      <c r="H31" s="24"/>
      <c r="I31" s="24">
        <v>0</v>
      </c>
      <c r="J31" s="24">
        <v>0</v>
      </c>
      <c r="K31" s="24">
        <v>0</v>
      </c>
      <c r="L31" s="24">
        <f t="shared" si="2"/>
        <v>0</v>
      </c>
      <c r="M31" s="24" t="str">
        <f t="shared" si="3"/>
        <v>N.A.</v>
      </c>
      <c r="N31" s="21"/>
    </row>
    <row r="32" spans="1:14" s="1" customFormat="1" ht="12.75" x14ac:dyDescent="0.2">
      <c r="A32" s="26">
        <v>17</v>
      </c>
      <c r="B32" s="22" t="s">
        <v>37</v>
      </c>
      <c r="C32" s="23" t="s">
        <v>47</v>
      </c>
      <c r="D32" s="24">
        <v>0</v>
      </c>
      <c r="E32" s="24">
        <v>0</v>
      </c>
      <c r="F32" s="24">
        <v>0</v>
      </c>
      <c r="G32" s="24">
        <f t="shared" si="1"/>
        <v>0</v>
      </c>
      <c r="H32" s="24"/>
      <c r="I32" s="24">
        <v>0</v>
      </c>
      <c r="J32" s="24">
        <v>0</v>
      </c>
      <c r="K32" s="24">
        <v>0</v>
      </c>
      <c r="L32" s="24">
        <f t="shared" si="2"/>
        <v>0</v>
      </c>
      <c r="M32" s="24" t="str">
        <f t="shared" si="3"/>
        <v>N.A.</v>
      </c>
      <c r="N32" s="21"/>
    </row>
    <row r="33" spans="1:14" s="1" customFormat="1" ht="12.75" x14ac:dyDescent="0.2">
      <c r="A33" s="26">
        <v>18</v>
      </c>
      <c r="B33" s="22" t="s">
        <v>37</v>
      </c>
      <c r="C33" s="23" t="s">
        <v>48</v>
      </c>
      <c r="D33" s="24">
        <v>0</v>
      </c>
      <c r="E33" s="24">
        <v>0</v>
      </c>
      <c r="F33" s="24">
        <v>0</v>
      </c>
      <c r="G33" s="24">
        <f t="shared" si="1"/>
        <v>0</v>
      </c>
      <c r="H33" s="24"/>
      <c r="I33" s="24">
        <v>0</v>
      </c>
      <c r="J33" s="24">
        <v>0</v>
      </c>
      <c r="K33" s="24">
        <v>0</v>
      </c>
      <c r="L33" s="24">
        <f t="shared" si="2"/>
        <v>0</v>
      </c>
      <c r="M33" s="24" t="str">
        <f t="shared" si="3"/>
        <v>N.A.</v>
      </c>
      <c r="N33" s="21"/>
    </row>
    <row r="34" spans="1:14" s="1" customFormat="1" ht="12.75" x14ac:dyDescent="0.2">
      <c r="A34" s="26">
        <v>19</v>
      </c>
      <c r="B34" s="22" t="s">
        <v>37</v>
      </c>
      <c r="C34" s="23" t="s">
        <v>49</v>
      </c>
      <c r="D34" s="24">
        <v>0</v>
      </c>
      <c r="E34" s="24">
        <v>0</v>
      </c>
      <c r="F34" s="24">
        <v>0</v>
      </c>
      <c r="G34" s="24">
        <f t="shared" si="1"/>
        <v>0</v>
      </c>
      <c r="H34" s="24"/>
      <c r="I34" s="24">
        <v>0</v>
      </c>
      <c r="J34" s="24">
        <v>0</v>
      </c>
      <c r="K34" s="24">
        <v>0</v>
      </c>
      <c r="L34" s="24">
        <f t="shared" si="2"/>
        <v>0</v>
      </c>
      <c r="M34" s="24" t="str">
        <f t="shared" si="3"/>
        <v>N.A.</v>
      </c>
      <c r="N34" s="21"/>
    </row>
    <row r="35" spans="1:14" s="1" customFormat="1" ht="12.75" x14ac:dyDescent="0.2">
      <c r="A35" s="26">
        <v>20</v>
      </c>
      <c r="B35" s="22" t="s">
        <v>37</v>
      </c>
      <c r="C35" s="23" t="s">
        <v>50</v>
      </c>
      <c r="D35" s="24">
        <v>0</v>
      </c>
      <c r="E35" s="24">
        <v>0</v>
      </c>
      <c r="F35" s="24">
        <v>0</v>
      </c>
      <c r="G35" s="24">
        <f t="shared" si="1"/>
        <v>0</v>
      </c>
      <c r="H35" s="24"/>
      <c r="I35" s="24">
        <v>0</v>
      </c>
      <c r="J35" s="24">
        <v>0</v>
      </c>
      <c r="K35" s="24">
        <v>0</v>
      </c>
      <c r="L35" s="24">
        <f t="shared" si="2"/>
        <v>0</v>
      </c>
      <c r="M35" s="24" t="str">
        <f t="shared" si="3"/>
        <v>N.A.</v>
      </c>
      <c r="N35" s="21"/>
    </row>
    <row r="36" spans="1:14" s="1" customFormat="1" ht="12.75" x14ac:dyDescent="0.2">
      <c r="A36" s="26">
        <v>21</v>
      </c>
      <c r="B36" s="22" t="s">
        <v>41</v>
      </c>
      <c r="C36" s="23" t="s">
        <v>51</v>
      </c>
      <c r="D36" s="24">
        <v>0</v>
      </c>
      <c r="E36" s="24">
        <v>0</v>
      </c>
      <c r="F36" s="24">
        <v>0</v>
      </c>
      <c r="G36" s="24">
        <f t="shared" si="1"/>
        <v>0</v>
      </c>
      <c r="H36" s="24"/>
      <c r="I36" s="24">
        <v>0</v>
      </c>
      <c r="J36" s="24">
        <v>0</v>
      </c>
      <c r="K36" s="24">
        <v>0</v>
      </c>
      <c r="L36" s="24">
        <f t="shared" si="2"/>
        <v>0</v>
      </c>
      <c r="M36" s="24" t="str">
        <f t="shared" si="3"/>
        <v>N.A.</v>
      </c>
      <c r="N36" s="21"/>
    </row>
    <row r="37" spans="1:14" s="1" customFormat="1" ht="12.75" x14ac:dyDescent="0.2">
      <c r="A37" s="26">
        <v>22</v>
      </c>
      <c r="B37" s="22" t="s">
        <v>41</v>
      </c>
      <c r="C37" s="23" t="s">
        <v>52</v>
      </c>
      <c r="D37" s="24">
        <v>0</v>
      </c>
      <c r="E37" s="24">
        <v>0</v>
      </c>
      <c r="F37" s="24">
        <v>0</v>
      </c>
      <c r="G37" s="24">
        <f t="shared" si="1"/>
        <v>0</v>
      </c>
      <c r="H37" s="24"/>
      <c r="I37" s="24">
        <v>0</v>
      </c>
      <c r="J37" s="24">
        <v>0</v>
      </c>
      <c r="K37" s="24">
        <v>0</v>
      </c>
      <c r="L37" s="24">
        <f t="shared" si="2"/>
        <v>0</v>
      </c>
      <c r="M37" s="24" t="str">
        <f t="shared" si="3"/>
        <v>N.A.</v>
      </c>
      <c r="N37" s="21"/>
    </row>
    <row r="38" spans="1:14" s="1" customFormat="1" ht="12.75" x14ac:dyDescent="0.2">
      <c r="A38" s="26">
        <v>23</v>
      </c>
      <c r="B38" s="22" t="s">
        <v>41</v>
      </c>
      <c r="C38" s="23" t="s">
        <v>53</v>
      </c>
      <c r="D38" s="24">
        <v>0</v>
      </c>
      <c r="E38" s="24">
        <v>0</v>
      </c>
      <c r="F38" s="24">
        <v>0</v>
      </c>
      <c r="G38" s="24">
        <f t="shared" si="1"/>
        <v>0</v>
      </c>
      <c r="H38" s="24"/>
      <c r="I38" s="24">
        <v>0</v>
      </c>
      <c r="J38" s="24">
        <v>0</v>
      </c>
      <c r="K38" s="24">
        <v>0</v>
      </c>
      <c r="L38" s="24">
        <f t="shared" si="2"/>
        <v>0</v>
      </c>
      <c r="M38" s="24" t="str">
        <f t="shared" si="3"/>
        <v>N.A.</v>
      </c>
      <c r="N38" s="21"/>
    </row>
    <row r="39" spans="1:14" s="1" customFormat="1" ht="12.75" x14ac:dyDescent="0.2">
      <c r="A39" s="26">
        <v>24</v>
      </c>
      <c r="B39" s="22" t="s">
        <v>41</v>
      </c>
      <c r="C39" s="23" t="s">
        <v>54</v>
      </c>
      <c r="D39" s="24">
        <v>0</v>
      </c>
      <c r="E39" s="24">
        <v>0</v>
      </c>
      <c r="F39" s="24">
        <v>0</v>
      </c>
      <c r="G39" s="24">
        <f t="shared" si="1"/>
        <v>0</v>
      </c>
      <c r="H39" s="24"/>
      <c r="I39" s="24">
        <v>0</v>
      </c>
      <c r="J39" s="24">
        <v>0</v>
      </c>
      <c r="K39" s="24">
        <v>0</v>
      </c>
      <c r="L39" s="24">
        <f t="shared" si="2"/>
        <v>0</v>
      </c>
      <c r="M39" s="24" t="str">
        <f t="shared" si="3"/>
        <v>N.A.</v>
      </c>
      <c r="N39" s="21"/>
    </row>
    <row r="40" spans="1:14" s="1" customFormat="1" ht="12.75" x14ac:dyDescent="0.2">
      <c r="A40" s="26">
        <v>25</v>
      </c>
      <c r="B40" s="22" t="s">
        <v>25</v>
      </c>
      <c r="C40" s="23" t="s">
        <v>55</v>
      </c>
      <c r="D40" s="24">
        <v>219.37163624999999</v>
      </c>
      <c r="E40" s="24">
        <v>177.86107950000002</v>
      </c>
      <c r="F40" s="24">
        <v>0.639737</v>
      </c>
      <c r="G40" s="24">
        <f t="shared" si="1"/>
        <v>40.870819749999981</v>
      </c>
      <c r="H40" s="24"/>
      <c r="I40" s="24">
        <v>99.504215145090015</v>
      </c>
      <c r="J40" s="24">
        <v>82.455795459290186</v>
      </c>
      <c r="K40" s="24">
        <v>0.64116426999999998</v>
      </c>
      <c r="L40" s="24">
        <f t="shared" si="2"/>
        <v>16.407255415799828</v>
      </c>
      <c r="M40" s="24">
        <f t="shared" si="3"/>
        <v>-59.855820078578589</v>
      </c>
      <c r="N40" s="21"/>
    </row>
    <row r="41" spans="1:14" s="1" customFormat="1" ht="12.75" x14ac:dyDescent="0.2">
      <c r="A41" s="26">
        <v>26</v>
      </c>
      <c r="B41" s="22" t="s">
        <v>56</v>
      </c>
      <c r="C41" s="23" t="s">
        <v>57</v>
      </c>
      <c r="D41" s="24">
        <v>83.264336999999998</v>
      </c>
      <c r="E41" s="24">
        <v>36.758517250000004</v>
      </c>
      <c r="F41" s="24">
        <v>1.5665770000000001</v>
      </c>
      <c r="G41" s="24">
        <f t="shared" si="1"/>
        <v>44.939242749999991</v>
      </c>
      <c r="H41" s="24"/>
      <c r="I41" s="24">
        <v>67.372709593095237</v>
      </c>
      <c r="J41" s="24">
        <v>14.267361749999999</v>
      </c>
      <c r="K41" s="24">
        <v>1.4596975500000002</v>
      </c>
      <c r="L41" s="24">
        <f t="shared" si="2"/>
        <v>51.645650293095237</v>
      </c>
      <c r="M41" s="24">
        <f t="shared" si="3"/>
        <v>14.923276701397569</v>
      </c>
      <c r="N41" s="21"/>
    </row>
    <row r="42" spans="1:14" s="1" customFormat="1" ht="12.75" x14ac:dyDescent="0.2">
      <c r="A42" s="26">
        <v>27</v>
      </c>
      <c r="B42" s="22" t="s">
        <v>37</v>
      </c>
      <c r="C42" s="23" t="s">
        <v>58</v>
      </c>
      <c r="D42" s="24">
        <v>21.715641999999999</v>
      </c>
      <c r="E42" s="24">
        <v>13.743021500000001</v>
      </c>
      <c r="F42" s="24">
        <v>0.31732300000000002</v>
      </c>
      <c r="G42" s="24">
        <f t="shared" si="1"/>
        <v>7.6552974999999979</v>
      </c>
      <c r="H42" s="24"/>
      <c r="I42" s="24">
        <v>10.079743572424618</v>
      </c>
      <c r="J42" s="24">
        <v>4.6473794023766599</v>
      </c>
      <c r="K42" s="24">
        <v>0.31801188999999996</v>
      </c>
      <c r="L42" s="24">
        <f t="shared" si="2"/>
        <v>5.1143522800479584</v>
      </c>
      <c r="M42" s="24">
        <f t="shared" si="3"/>
        <v>-33.191985287992267</v>
      </c>
      <c r="N42" s="21"/>
    </row>
    <row r="43" spans="1:14" s="1" customFormat="1" ht="12.75" x14ac:dyDescent="0.2">
      <c r="A43" s="26">
        <v>28</v>
      </c>
      <c r="B43" s="22" t="s">
        <v>37</v>
      </c>
      <c r="C43" s="23" t="s">
        <v>59</v>
      </c>
      <c r="D43" s="24">
        <v>61.362057249999992</v>
      </c>
      <c r="E43" s="24">
        <v>51.653771000000006</v>
      </c>
      <c r="F43" s="24">
        <v>0.44839699999999999</v>
      </c>
      <c r="G43" s="24">
        <f t="shared" si="1"/>
        <v>9.2598892499999863</v>
      </c>
      <c r="H43" s="24"/>
      <c r="I43" s="24">
        <v>39.270862400735865</v>
      </c>
      <c r="J43" s="24">
        <v>18.895719064155596</v>
      </c>
      <c r="K43" s="24">
        <v>0.44953359999999998</v>
      </c>
      <c r="L43" s="24">
        <f t="shared" si="2"/>
        <v>19.92560973658027</v>
      </c>
      <c r="M43" s="24">
        <f t="shared" si="3"/>
        <v>115.18194439075285</v>
      </c>
      <c r="N43" s="21"/>
    </row>
    <row r="44" spans="1:14" s="1" customFormat="1" ht="12.75" x14ac:dyDescent="0.2">
      <c r="A44" s="26">
        <v>29</v>
      </c>
      <c r="B44" s="22" t="s">
        <v>37</v>
      </c>
      <c r="C44" s="23" t="s">
        <v>60</v>
      </c>
      <c r="D44" s="24">
        <v>0</v>
      </c>
      <c r="E44" s="24">
        <v>0</v>
      </c>
      <c r="F44" s="24">
        <v>0</v>
      </c>
      <c r="G44" s="24">
        <f t="shared" si="1"/>
        <v>0</v>
      </c>
      <c r="H44" s="24"/>
      <c r="I44" s="24">
        <v>0</v>
      </c>
      <c r="J44" s="24">
        <v>0</v>
      </c>
      <c r="K44" s="24">
        <v>0</v>
      </c>
      <c r="L44" s="24">
        <f t="shared" si="2"/>
        <v>0</v>
      </c>
      <c r="M44" s="24" t="str">
        <f t="shared" si="3"/>
        <v>N.A.</v>
      </c>
      <c r="N44" s="21"/>
    </row>
    <row r="45" spans="1:14" s="1" customFormat="1" ht="12.75" x14ac:dyDescent="0.2">
      <c r="A45" s="26">
        <v>30</v>
      </c>
      <c r="B45" s="22" t="s">
        <v>37</v>
      </c>
      <c r="C45" s="23" t="s">
        <v>61</v>
      </c>
      <c r="D45" s="24">
        <v>34.80321</v>
      </c>
      <c r="E45" s="24">
        <v>18.92331025</v>
      </c>
      <c r="F45" s="24">
        <v>0.38837300000000002</v>
      </c>
      <c r="G45" s="24">
        <f t="shared" si="1"/>
        <v>15.49152675</v>
      </c>
      <c r="H45" s="24"/>
      <c r="I45" s="24">
        <v>51.5761340295211</v>
      </c>
      <c r="J45" s="24">
        <v>6.3991609917638952</v>
      </c>
      <c r="K45" s="24">
        <v>0.38919907999999998</v>
      </c>
      <c r="L45" s="24">
        <f t="shared" si="2"/>
        <v>44.78777395775721</v>
      </c>
      <c r="M45" s="24">
        <f t="shared" si="3"/>
        <v>189.11142639802893</v>
      </c>
      <c r="N45" s="21"/>
    </row>
    <row r="46" spans="1:14" s="1" customFormat="1" ht="24" x14ac:dyDescent="0.2">
      <c r="A46" s="26">
        <v>31</v>
      </c>
      <c r="B46" s="22" t="s">
        <v>37</v>
      </c>
      <c r="C46" s="23" t="s">
        <v>62</v>
      </c>
      <c r="D46" s="24">
        <v>46.511718500000001</v>
      </c>
      <c r="E46" s="24">
        <v>38.295039250000002</v>
      </c>
      <c r="F46" s="24">
        <v>2.3249719999999998</v>
      </c>
      <c r="G46" s="24">
        <f t="shared" si="1"/>
        <v>5.8917072499999987</v>
      </c>
      <c r="H46" s="24"/>
      <c r="I46" s="24">
        <v>126.40457663690476</v>
      </c>
      <c r="J46" s="24">
        <v>14.045086356328571</v>
      </c>
      <c r="K46" s="24">
        <v>2.2173541599999997</v>
      </c>
      <c r="L46" s="24">
        <f t="shared" si="2"/>
        <v>110.1421361205762</v>
      </c>
      <c r="M46" s="24" t="str">
        <f t="shared" si="3"/>
        <v>500&lt;</v>
      </c>
      <c r="N46" s="21"/>
    </row>
    <row r="47" spans="1:14" s="1" customFormat="1" ht="12.75" x14ac:dyDescent="0.2">
      <c r="A47" s="26">
        <v>32</v>
      </c>
      <c r="B47" s="22" t="s">
        <v>41</v>
      </c>
      <c r="C47" s="23" t="s">
        <v>63</v>
      </c>
      <c r="D47" s="24">
        <v>0</v>
      </c>
      <c r="E47" s="24">
        <v>0</v>
      </c>
      <c r="F47" s="24">
        <v>0</v>
      </c>
      <c r="G47" s="24">
        <f t="shared" si="1"/>
        <v>0</v>
      </c>
      <c r="H47" s="24"/>
      <c r="I47" s="24">
        <v>0</v>
      </c>
      <c r="J47" s="24">
        <v>0</v>
      </c>
      <c r="K47" s="24">
        <v>0</v>
      </c>
      <c r="L47" s="24">
        <f t="shared" si="2"/>
        <v>0</v>
      </c>
      <c r="M47" s="24" t="str">
        <f t="shared" si="3"/>
        <v>N.A.</v>
      </c>
      <c r="N47" s="21"/>
    </row>
    <row r="48" spans="1:14" s="1" customFormat="1" ht="12.75" x14ac:dyDescent="0.2">
      <c r="A48" s="26">
        <v>33</v>
      </c>
      <c r="B48" s="22" t="s">
        <v>41</v>
      </c>
      <c r="C48" s="23" t="s">
        <v>64</v>
      </c>
      <c r="D48" s="24">
        <v>25.518216750000001</v>
      </c>
      <c r="E48" s="24">
        <v>12.72866075</v>
      </c>
      <c r="F48" s="24">
        <v>2.4778000000000001E-2</v>
      </c>
      <c r="G48" s="24">
        <f t="shared" si="1"/>
        <v>12.764778000000002</v>
      </c>
      <c r="H48" s="24"/>
      <c r="I48" s="24">
        <v>30.838456891877932</v>
      </c>
      <c r="J48" s="24">
        <v>6.4047773985501024</v>
      </c>
      <c r="K48" s="24">
        <v>2.2013150000000002E-2</v>
      </c>
      <c r="L48" s="24">
        <f t="shared" si="2"/>
        <v>24.41166634332783</v>
      </c>
      <c r="M48" s="24">
        <f t="shared" si="3"/>
        <v>91.242388573681637</v>
      </c>
      <c r="N48" s="21"/>
    </row>
    <row r="49" spans="1:14" s="1" customFormat="1" ht="12.75" x14ac:dyDescent="0.2">
      <c r="A49" s="26">
        <v>34</v>
      </c>
      <c r="B49" s="22" t="s">
        <v>41</v>
      </c>
      <c r="C49" s="23" t="s">
        <v>65</v>
      </c>
      <c r="D49" s="24">
        <v>0</v>
      </c>
      <c r="E49" s="24">
        <v>0</v>
      </c>
      <c r="F49" s="24">
        <v>0</v>
      </c>
      <c r="G49" s="24">
        <f t="shared" si="1"/>
        <v>0</v>
      </c>
      <c r="H49" s="24"/>
      <c r="I49" s="24">
        <v>0</v>
      </c>
      <c r="J49" s="24">
        <v>0</v>
      </c>
      <c r="K49" s="24">
        <v>0</v>
      </c>
      <c r="L49" s="24">
        <f t="shared" si="2"/>
        <v>0</v>
      </c>
      <c r="M49" s="24" t="str">
        <f t="shared" si="3"/>
        <v>N.A.</v>
      </c>
      <c r="N49" s="21"/>
    </row>
    <row r="50" spans="1:14" s="1" customFormat="1" ht="12.75" x14ac:dyDescent="0.2">
      <c r="A50" s="28">
        <v>35</v>
      </c>
      <c r="B50" s="29" t="s">
        <v>41</v>
      </c>
      <c r="C50" s="30" t="s">
        <v>66</v>
      </c>
      <c r="D50" s="24">
        <v>0</v>
      </c>
      <c r="E50" s="24">
        <v>0</v>
      </c>
      <c r="F50" s="24">
        <v>0</v>
      </c>
      <c r="G50" s="24">
        <f t="shared" si="1"/>
        <v>0</v>
      </c>
      <c r="H50" s="24"/>
      <c r="I50" s="24">
        <v>0</v>
      </c>
      <c r="J50" s="24">
        <v>0</v>
      </c>
      <c r="K50" s="24">
        <v>0</v>
      </c>
      <c r="L50" s="24">
        <f t="shared" si="2"/>
        <v>0</v>
      </c>
      <c r="M50" s="24" t="str">
        <f t="shared" si="3"/>
        <v>N.A.</v>
      </c>
      <c r="N50" s="21"/>
    </row>
    <row r="51" spans="1:14" s="1" customFormat="1" ht="12.75" x14ac:dyDescent="0.2">
      <c r="A51" s="28">
        <v>36</v>
      </c>
      <c r="B51" s="29" t="s">
        <v>41</v>
      </c>
      <c r="C51" s="30" t="s">
        <v>67</v>
      </c>
      <c r="D51" s="24">
        <v>0</v>
      </c>
      <c r="E51" s="24">
        <v>0</v>
      </c>
      <c r="F51" s="24">
        <v>0</v>
      </c>
      <c r="G51" s="24">
        <f t="shared" si="1"/>
        <v>0</v>
      </c>
      <c r="H51" s="24"/>
      <c r="I51" s="24">
        <v>15.756740792731634</v>
      </c>
      <c r="J51" s="24">
        <v>2.0633663182996624</v>
      </c>
      <c r="K51" s="24">
        <v>0</v>
      </c>
      <c r="L51" s="24">
        <f t="shared" si="2"/>
        <v>13.693374474431971</v>
      </c>
      <c r="M51" s="24" t="str">
        <f t="shared" si="3"/>
        <v>N.A.</v>
      </c>
      <c r="N51" s="21"/>
    </row>
    <row r="52" spans="1:14" s="1" customFormat="1" ht="12.75" x14ac:dyDescent="0.2">
      <c r="A52" s="26">
        <v>37</v>
      </c>
      <c r="B52" s="22" t="s">
        <v>41</v>
      </c>
      <c r="C52" s="23" t="s">
        <v>68</v>
      </c>
      <c r="D52" s="24">
        <v>0</v>
      </c>
      <c r="E52" s="24">
        <v>0</v>
      </c>
      <c r="F52" s="24">
        <v>0</v>
      </c>
      <c r="G52" s="24">
        <f t="shared" si="1"/>
        <v>0</v>
      </c>
      <c r="H52" s="24"/>
      <c r="I52" s="24">
        <v>0</v>
      </c>
      <c r="J52" s="24">
        <v>0</v>
      </c>
      <c r="K52" s="24">
        <v>0</v>
      </c>
      <c r="L52" s="24">
        <f t="shared" si="2"/>
        <v>0</v>
      </c>
      <c r="M52" s="24" t="str">
        <f t="shared" si="3"/>
        <v>N.A.</v>
      </c>
      <c r="N52" s="21"/>
    </row>
    <row r="53" spans="1:14" s="1" customFormat="1" ht="12.75" x14ac:dyDescent="0.2">
      <c r="A53" s="26">
        <v>38</v>
      </c>
      <c r="B53" s="22" t="s">
        <v>27</v>
      </c>
      <c r="C53" s="23" t="s">
        <v>69</v>
      </c>
      <c r="D53" s="24">
        <v>423.68222650000007</v>
      </c>
      <c r="E53" s="24">
        <v>322.66311999999999</v>
      </c>
      <c r="F53" s="24">
        <v>1.0294209999999999</v>
      </c>
      <c r="G53" s="24">
        <f t="shared" si="1"/>
        <v>99.989685500000078</v>
      </c>
      <c r="H53" s="24"/>
      <c r="I53" s="24">
        <v>434.75246006999998</v>
      </c>
      <c r="J53" s="24">
        <v>25.912731066079296</v>
      </c>
      <c r="K53" s="24">
        <v>0.96216565000000021</v>
      </c>
      <c r="L53" s="24">
        <f t="shared" si="2"/>
        <v>407.87756335392072</v>
      </c>
      <c r="M53" s="24">
        <f t="shared" si="3"/>
        <v>307.91963822500514</v>
      </c>
      <c r="N53" s="21"/>
    </row>
    <row r="54" spans="1:14" s="1" customFormat="1" ht="12.75" x14ac:dyDescent="0.2">
      <c r="A54" s="26">
        <v>39</v>
      </c>
      <c r="B54" s="22" t="s">
        <v>37</v>
      </c>
      <c r="C54" s="23" t="s">
        <v>70</v>
      </c>
      <c r="D54" s="24">
        <v>29.08007375</v>
      </c>
      <c r="E54" s="24">
        <v>11.487762</v>
      </c>
      <c r="F54" s="24">
        <v>0.34209999999999996</v>
      </c>
      <c r="G54" s="24">
        <f t="shared" si="1"/>
        <v>17.250211750000002</v>
      </c>
      <c r="H54" s="24"/>
      <c r="I54" s="24">
        <v>32.401348138713814</v>
      </c>
      <c r="J54" s="24">
        <v>3.942683148489571</v>
      </c>
      <c r="K54" s="24">
        <v>0.34287601000000001</v>
      </c>
      <c r="L54" s="24">
        <f t="shared" si="2"/>
        <v>28.115788980224242</v>
      </c>
      <c r="M54" s="24">
        <f t="shared" si="3"/>
        <v>62.988080307038771</v>
      </c>
      <c r="N54" s="21"/>
    </row>
    <row r="55" spans="1:14" s="1" customFormat="1" ht="12.75" x14ac:dyDescent="0.2">
      <c r="A55" s="26">
        <v>40</v>
      </c>
      <c r="B55" s="22" t="s">
        <v>37</v>
      </c>
      <c r="C55" s="23" t="s">
        <v>71</v>
      </c>
      <c r="D55" s="24">
        <v>58.980792000000008</v>
      </c>
      <c r="E55" s="24">
        <v>6.9590787499999998</v>
      </c>
      <c r="F55" s="24">
        <v>0</v>
      </c>
      <c r="G55" s="24">
        <f t="shared" si="1"/>
        <v>52.021713250000005</v>
      </c>
      <c r="H55" s="24"/>
      <c r="I55" s="24">
        <v>18.50983564066016</v>
      </c>
      <c r="J55" s="24">
        <v>2.4112514445598481</v>
      </c>
      <c r="K55" s="24">
        <v>0</v>
      </c>
      <c r="L55" s="24">
        <f t="shared" si="2"/>
        <v>16.098584196100312</v>
      </c>
      <c r="M55" s="24">
        <f t="shared" si="3"/>
        <v>-69.054106083097309</v>
      </c>
      <c r="N55" s="21"/>
    </row>
    <row r="56" spans="1:14" s="1" customFormat="1" ht="12.75" x14ac:dyDescent="0.2">
      <c r="A56" s="26">
        <v>41</v>
      </c>
      <c r="B56" s="22" t="s">
        <v>37</v>
      </c>
      <c r="C56" s="23" t="s">
        <v>72</v>
      </c>
      <c r="D56" s="24">
        <v>71.590294749999998</v>
      </c>
      <c r="E56" s="24">
        <v>28.903140499999999</v>
      </c>
      <c r="F56" s="24">
        <v>1.4612370000000001</v>
      </c>
      <c r="G56" s="24">
        <f t="shared" si="1"/>
        <v>41.225917250000002</v>
      </c>
      <c r="H56" s="24"/>
      <c r="I56" s="24">
        <v>88.683569136964351</v>
      </c>
      <c r="J56" s="24">
        <v>10.382110337405335</v>
      </c>
      <c r="K56" s="24">
        <v>1.46436327</v>
      </c>
      <c r="L56" s="24">
        <f t="shared" si="2"/>
        <v>76.837095529559008</v>
      </c>
      <c r="M56" s="24">
        <f t="shared" si="3"/>
        <v>86.380560227702404</v>
      </c>
      <c r="N56" s="21"/>
    </row>
    <row r="57" spans="1:14" s="1" customFormat="1" ht="12.75" x14ac:dyDescent="0.2">
      <c r="A57" s="26">
        <v>42</v>
      </c>
      <c r="B57" s="22" t="s">
        <v>37</v>
      </c>
      <c r="C57" s="23" t="s">
        <v>73</v>
      </c>
      <c r="D57" s="24">
        <v>70.283190250000004</v>
      </c>
      <c r="E57" s="24">
        <v>45.841818000000004</v>
      </c>
      <c r="F57" s="24">
        <v>5.5440760000000004</v>
      </c>
      <c r="G57" s="24">
        <f t="shared" si="1"/>
        <v>18.89729625</v>
      </c>
      <c r="H57" s="24"/>
      <c r="I57" s="24">
        <v>68.946535865724385</v>
      </c>
      <c r="J57" s="24">
        <v>28.602225621292796</v>
      </c>
      <c r="K57" s="24">
        <v>5.3615854700000005</v>
      </c>
      <c r="L57" s="24">
        <f t="shared" si="2"/>
        <v>34.982724774431588</v>
      </c>
      <c r="M57" s="24">
        <f t="shared" si="3"/>
        <v>85.120264357561666</v>
      </c>
      <c r="N57" s="21"/>
    </row>
    <row r="58" spans="1:14" s="1" customFormat="1" ht="12.75" x14ac:dyDescent="0.2">
      <c r="A58" s="28">
        <v>43</v>
      </c>
      <c r="B58" s="29" t="s">
        <v>37</v>
      </c>
      <c r="C58" s="30" t="s">
        <v>74</v>
      </c>
      <c r="D58" s="24">
        <v>27.039840749999996</v>
      </c>
      <c r="E58" s="24">
        <v>16.655717000000003</v>
      </c>
      <c r="F58" s="24">
        <v>0.33759700000000004</v>
      </c>
      <c r="G58" s="24">
        <f t="shared" si="1"/>
        <v>10.046526749999993</v>
      </c>
      <c r="H58" s="24"/>
      <c r="I58" s="24">
        <v>13.451479198741348</v>
      </c>
      <c r="J58" s="24">
        <v>6.3030489728775114</v>
      </c>
      <c r="K58" s="24">
        <v>0.32329540000000001</v>
      </c>
      <c r="L58" s="24">
        <f t="shared" si="2"/>
        <v>6.8251348258638362</v>
      </c>
      <c r="M58" s="24">
        <f t="shared" si="3"/>
        <v>-32.064732462252778</v>
      </c>
      <c r="N58" s="21"/>
    </row>
    <row r="59" spans="1:14" s="4" customFormat="1" ht="12.75" x14ac:dyDescent="0.2">
      <c r="A59" s="28">
        <v>44</v>
      </c>
      <c r="B59" s="29" t="s">
        <v>41</v>
      </c>
      <c r="C59" s="30" t="s">
        <v>75</v>
      </c>
      <c r="D59" s="24">
        <v>0</v>
      </c>
      <c r="E59" s="24">
        <v>0</v>
      </c>
      <c r="F59" s="24">
        <v>0</v>
      </c>
      <c r="G59" s="24">
        <f t="shared" si="1"/>
        <v>0</v>
      </c>
      <c r="H59" s="24"/>
      <c r="I59" s="24">
        <v>16.1820988188265</v>
      </c>
      <c r="J59" s="24">
        <v>2.1190675217279398</v>
      </c>
      <c r="K59" s="24">
        <v>0</v>
      </c>
      <c r="L59" s="24">
        <f t="shared" si="2"/>
        <v>14.06303129709856</v>
      </c>
      <c r="M59" s="24" t="str">
        <f t="shared" si="3"/>
        <v>N.A.</v>
      </c>
      <c r="N59" s="31"/>
    </row>
    <row r="60" spans="1:14" s="1" customFormat="1" ht="12.75" x14ac:dyDescent="0.2">
      <c r="A60" s="26">
        <v>45</v>
      </c>
      <c r="B60" s="22" t="s">
        <v>41</v>
      </c>
      <c r="C60" s="23" t="s">
        <v>76</v>
      </c>
      <c r="D60" s="24">
        <v>19.227796250000001</v>
      </c>
      <c r="E60" s="24">
        <v>17.930458000000002</v>
      </c>
      <c r="F60" s="24">
        <v>0.374004</v>
      </c>
      <c r="G60" s="24">
        <f t="shared" si="1"/>
        <v>0.92333424999999925</v>
      </c>
      <c r="H60" s="24"/>
      <c r="I60" s="24">
        <v>57.448676243496763</v>
      </c>
      <c r="J60" s="24">
        <v>7.2438536933216504</v>
      </c>
      <c r="K60" s="24">
        <v>0.37163541999999994</v>
      </c>
      <c r="L60" s="24">
        <f t="shared" si="2"/>
        <v>49.833187130175112</v>
      </c>
      <c r="M60" s="24" t="str">
        <f t="shared" si="3"/>
        <v>500&lt;</v>
      </c>
      <c r="N60" s="21"/>
    </row>
    <row r="61" spans="1:14" s="1" customFormat="1" ht="12.75" x14ac:dyDescent="0.2">
      <c r="A61" s="26">
        <v>46</v>
      </c>
      <c r="B61" s="22" t="s">
        <v>41</v>
      </c>
      <c r="C61" s="23" t="s">
        <v>77</v>
      </c>
      <c r="D61" s="24">
        <v>0</v>
      </c>
      <c r="E61" s="24">
        <v>0</v>
      </c>
      <c r="F61" s="24">
        <v>0</v>
      </c>
      <c r="G61" s="24">
        <f t="shared" si="1"/>
        <v>0</v>
      </c>
      <c r="H61" s="24"/>
      <c r="I61" s="24">
        <v>8.7383333621663102</v>
      </c>
      <c r="J61" s="24">
        <v>1.1442964617330875</v>
      </c>
      <c r="K61" s="24">
        <v>0</v>
      </c>
      <c r="L61" s="24">
        <f t="shared" si="2"/>
        <v>7.5940369004332222</v>
      </c>
      <c r="M61" s="24" t="str">
        <f t="shared" si="3"/>
        <v>N.A.</v>
      </c>
      <c r="N61" s="21"/>
    </row>
    <row r="62" spans="1:14" s="1" customFormat="1" ht="12.75" x14ac:dyDescent="0.2">
      <c r="A62" s="26">
        <v>47</v>
      </c>
      <c r="B62" s="22" t="s">
        <v>41</v>
      </c>
      <c r="C62" s="23" t="s">
        <v>78</v>
      </c>
      <c r="D62" s="24">
        <v>0</v>
      </c>
      <c r="E62" s="24">
        <v>0</v>
      </c>
      <c r="F62" s="24">
        <v>0</v>
      </c>
      <c r="G62" s="24">
        <f t="shared" si="1"/>
        <v>0</v>
      </c>
      <c r="H62" s="24"/>
      <c r="I62" s="24">
        <v>0</v>
      </c>
      <c r="J62" s="24">
        <v>0</v>
      </c>
      <c r="K62" s="24">
        <v>0</v>
      </c>
      <c r="L62" s="24">
        <f t="shared" si="2"/>
        <v>0</v>
      </c>
      <c r="M62" s="24" t="str">
        <f t="shared" si="3"/>
        <v>N.A.</v>
      </c>
      <c r="N62" s="21"/>
    </row>
    <row r="63" spans="1:14" s="1" customFormat="1" ht="12.75" x14ac:dyDescent="0.2">
      <c r="A63" s="26">
        <v>48</v>
      </c>
      <c r="B63" s="22" t="s">
        <v>29</v>
      </c>
      <c r="C63" s="23" t="s">
        <v>79</v>
      </c>
      <c r="D63" s="24">
        <v>337.92271825</v>
      </c>
      <c r="E63" s="24">
        <v>335.283163</v>
      </c>
      <c r="F63" s="24">
        <v>2.8341240000000001</v>
      </c>
      <c r="G63" s="24">
        <f t="shared" si="1"/>
        <v>-0.19456874999999929</v>
      </c>
      <c r="H63" s="24"/>
      <c r="I63" s="24">
        <v>97.991795130000014</v>
      </c>
      <c r="J63" s="24">
        <v>116.3354361001</v>
      </c>
      <c r="K63" s="24">
        <v>3.0951812800000003</v>
      </c>
      <c r="L63" s="24">
        <f t="shared" si="2"/>
        <v>-21.438822250099982</v>
      </c>
      <c r="M63" s="24" t="str">
        <f t="shared" si="3"/>
        <v>500&lt;</v>
      </c>
      <c r="N63" s="21"/>
    </row>
    <row r="64" spans="1:14" s="1" customFormat="1" ht="12.75" x14ac:dyDescent="0.2">
      <c r="A64" s="26">
        <v>49</v>
      </c>
      <c r="B64" s="22" t="s">
        <v>37</v>
      </c>
      <c r="C64" s="23" t="s">
        <v>80</v>
      </c>
      <c r="D64" s="24">
        <v>66.699269000000001</v>
      </c>
      <c r="E64" s="24">
        <v>107.04276700000001</v>
      </c>
      <c r="F64" s="24">
        <v>1.8053940000000002</v>
      </c>
      <c r="G64" s="24">
        <f t="shared" si="1"/>
        <v>-42.148892000000011</v>
      </c>
      <c r="H64" s="24"/>
      <c r="I64" s="24">
        <v>68.200307392282483</v>
      </c>
      <c r="J64" s="24">
        <v>77.246752004467382</v>
      </c>
      <c r="K64" s="24">
        <v>1.3387053299999998</v>
      </c>
      <c r="L64" s="24">
        <f t="shared" si="2"/>
        <v>-10.385149942184899</v>
      </c>
      <c r="M64" s="24">
        <f t="shared" si="3"/>
        <v>-75.360799657118164</v>
      </c>
      <c r="N64" s="21"/>
    </row>
    <row r="65" spans="1:14" s="1" customFormat="1" ht="12.75" x14ac:dyDescent="0.2">
      <c r="A65" s="28">
        <v>50</v>
      </c>
      <c r="B65" s="29" t="s">
        <v>37</v>
      </c>
      <c r="C65" s="30" t="s">
        <v>81</v>
      </c>
      <c r="D65" s="24">
        <v>58.284798000000002</v>
      </c>
      <c r="E65" s="24">
        <v>48.847043750000005</v>
      </c>
      <c r="F65" s="24">
        <v>2.1354120000000001</v>
      </c>
      <c r="G65" s="24">
        <f t="shared" si="1"/>
        <v>7.302342249999997</v>
      </c>
      <c r="H65" s="24"/>
      <c r="I65" s="24">
        <v>51.190815422842846</v>
      </c>
      <c r="J65" s="24">
        <v>24.431872665596405</v>
      </c>
      <c r="K65" s="24">
        <v>2.0217724499999998</v>
      </c>
      <c r="L65" s="24">
        <f t="shared" si="2"/>
        <v>24.737170307246441</v>
      </c>
      <c r="M65" s="24">
        <f t="shared" si="3"/>
        <v>238.75665451378219</v>
      </c>
      <c r="N65" s="21"/>
    </row>
    <row r="66" spans="1:14" s="1" customFormat="1" ht="12.75" x14ac:dyDescent="0.2">
      <c r="A66" s="26">
        <v>51</v>
      </c>
      <c r="B66" s="22" t="s">
        <v>37</v>
      </c>
      <c r="C66" s="23" t="s">
        <v>82</v>
      </c>
      <c r="D66" s="24">
        <v>78.487168499999996</v>
      </c>
      <c r="E66" s="24">
        <v>6.0825087499999997</v>
      </c>
      <c r="F66" s="24">
        <v>0.29053099999999998</v>
      </c>
      <c r="G66" s="24">
        <f t="shared" si="1"/>
        <v>72.114128749999992</v>
      </c>
      <c r="H66" s="24"/>
      <c r="I66" s="24">
        <v>9.8348366872612463</v>
      </c>
      <c r="J66" s="24">
        <v>3.4241507886519487</v>
      </c>
      <c r="K66" s="24">
        <v>0.27145873999999998</v>
      </c>
      <c r="L66" s="24">
        <f t="shared" si="2"/>
        <v>6.1392271586092981</v>
      </c>
      <c r="M66" s="24">
        <f t="shared" si="3"/>
        <v>-91.486790085348844</v>
      </c>
      <c r="N66" s="21"/>
    </row>
    <row r="67" spans="1:14" s="1" customFormat="1" ht="12.75" x14ac:dyDescent="0.2">
      <c r="A67" s="26">
        <v>52</v>
      </c>
      <c r="B67" s="22" t="s">
        <v>37</v>
      </c>
      <c r="C67" s="23" t="s">
        <v>83</v>
      </c>
      <c r="D67" s="24">
        <v>123.96453550000001</v>
      </c>
      <c r="E67" s="24">
        <v>4.6151562500000001</v>
      </c>
      <c r="F67" s="24">
        <v>0.37557800000000002</v>
      </c>
      <c r="G67" s="24">
        <f t="shared" si="1"/>
        <v>118.97380125000001</v>
      </c>
      <c r="H67" s="24"/>
      <c r="I67" s="24">
        <v>11.982624479484819</v>
      </c>
      <c r="J67" s="24">
        <v>1.7436006735316247</v>
      </c>
      <c r="K67" s="24">
        <v>0.26755739000000001</v>
      </c>
      <c r="L67" s="24">
        <f t="shared" si="2"/>
        <v>9.9714664159531949</v>
      </c>
      <c r="M67" s="24">
        <f t="shared" si="3"/>
        <v>-91.618771266289016</v>
      </c>
      <c r="N67" s="21"/>
    </row>
    <row r="68" spans="1:14" s="1" customFormat="1" ht="12.75" x14ac:dyDescent="0.2">
      <c r="A68" s="26">
        <v>53</v>
      </c>
      <c r="B68" s="22" t="s">
        <v>37</v>
      </c>
      <c r="C68" s="23" t="s">
        <v>84</v>
      </c>
      <c r="D68" s="24">
        <v>123.92742699999999</v>
      </c>
      <c r="E68" s="24">
        <v>3.0335705000000002</v>
      </c>
      <c r="F68" s="24">
        <v>2.5595E-2</v>
      </c>
      <c r="G68" s="24">
        <f t="shared" si="1"/>
        <v>120.8682615</v>
      </c>
      <c r="H68" s="24"/>
      <c r="I68" s="24">
        <v>2.2161425574904308</v>
      </c>
      <c r="J68" s="24">
        <v>2.0808029918716544</v>
      </c>
      <c r="K68" s="24">
        <v>2.3621569999999998E-2</v>
      </c>
      <c r="L68" s="24">
        <f t="shared" si="2"/>
        <v>0.11171799561877636</v>
      </c>
      <c r="M68" s="24">
        <f t="shared" si="3"/>
        <v>-99.907570445514537</v>
      </c>
      <c r="N68" s="21"/>
    </row>
    <row r="69" spans="1:14" s="1" customFormat="1" ht="12.75" x14ac:dyDescent="0.2">
      <c r="A69" s="26">
        <v>54</v>
      </c>
      <c r="B69" s="22" t="s">
        <v>37</v>
      </c>
      <c r="C69" s="23" t="s">
        <v>85</v>
      </c>
      <c r="D69" s="24">
        <v>10.37088975</v>
      </c>
      <c r="E69" s="24">
        <v>12.9417955</v>
      </c>
      <c r="F69" s="24">
        <v>0.14277300000000001</v>
      </c>
      <c r="G69" s="24">
        <f t="shared" si="1"/>
        <v>-2.7136787499999997</v>
      </c>
      <c r="H69" s="24"/>
      <c r="I69" s="24">
        <v>9.0223769152816686</v>
      </c>
      <c r="J69" s="24">
        <v>9.4121021500817026</v>
      </c>
      <c r="K69" s="24">
        <v>0.12742240999999999</v>
      </c>
      <c r="L69" s="24">
        <f t="shared" si="2"/>
        <v>-0.51714764480003395</v>
      </c>
      <c r="M69" s="24">
        <f t="shared" si="3"/>
        <v>-80.942930521896386</v>
      </c>
      <c r="N69" s="21"/>
    </row>
    <row r="70" spans="1:14" s="1" customFormat="1" ht="24" x14ac:dyDescent="0.2">
      <c r="A70" s="26">
        <v>55</v>
      </c>
      <c r="B70" s="22" t="s">
        <v>37</v>
      </c>
      <c r="C70" s="23" t="s">
        <v>86</v>
      </c>
      <c r="D70" s="24">
        <v>0</v>
      </c>
      <c r="E70" s="24">
        <v>0</v>
      </c>
      <c r="F70" s="24">
        <v>0</v>
      </c>
      <c r="G70" s="24">
        <f t="shared" si="1"/>
        <v>0</v>
      </c>
      <c r="H70" s="24"/>
      <c r="I70" s="24">
        <v>0</v>
      </c>
      <c r="J70" s="24">
        <v>0</v>
      </c>
      <c r="K70" s="24">
        <v>0</v>
      </c>
      <c r="L70" s="24">
        <f t="shared" si="2"/>
        <v>0</v>
      </c>
      <c r="M70" s="24" t="str">
        <f t="shared" si="3"/>
        <v>N.A.</v>
      </c>
      <c r="N70" s="21"/>
    </row>
    <row r="71" spans="1:14" s="1" customFormat="1" ht="24" x14ac:dyDescent="0.2">
      <c r="A71" s="26">
        <v>57</v>
      </c>
      <c r="B71" s="22" t="s">
        <v>37</v>
      </c>
      <c r="C71" s="23" t="s">
        <v>87</v>
      </c>
      <c r="D71" s="24">
        <v>14.820393249999999</v>
      </c>
      <c r="E71" s="24">
        <v>9.818613749999999</v>
      </c>
      <c r="F71" s="24">
        <v>0.488952</v>
      </c>
      <c r="G71" s="24">
        <f t="shared" si="1"/>
        <v>4.5128274999999993</v>
      </c>
      <c r="H71" s="24"/>
      <c r="I71" s="24">
        <v>15.970183999909263</v>
      </c>
      <c r="J71" s="24">
        <v>7.4733777468209386</v>
      </c>
      <c r="K71" s="24">
        <v>0.44454713999999995</v>
      </c>
      <c r="L71" s="24">
        <f t="shared" si="2"/>
        <v>8.0522591130883256</v>
      </c>
      <c r="M71" s="24">
        <f t="shared" si="3"/>
        <v>78.43046544740136</v>
      </c>
      <c r="N71" s="21"/>
    </row>
    <row r="72" spans="1:14" s="1" customFormat="1" ht="12.75" x14ac:dyDescent="0.2">
      <c r="A72" s="26">
        <v>58</v>
      </c>
      <c r="B72" s="22" t="s">
        <v>41</v>
      </c>
      <c r="C72" s="23" t="s">
        <v>88</v>
      </c>
      <c r="D72" s="24">
        <v>48.909129750000005</v>
      </c>
      <c r="E72" s="24">
        <v>31.0579945</v>
      </c>
      <c r="F72" s="24">
        <v>0.24395700000000001</v>
      </c>
      <c r="G72" s="24">
        <f t="shared" si="1"/>
        <v>17.607178250000004</v>
      </c>
      <c r="H72" s="24"/>
      <c r="I72" s="24">
        <v>95.656391075771978</v>
      </c>
      <c r="J72" s="24">
        <v>12.442873409717397</v>
      </c>
      <c r="K72" s="24">
        <v>0.81236581999999979</v>
      </c>
      <c r="L72" s="24">
        <f t="shared" si="2"/>
        <v>82.401151846054589</v>
      </c>
      <c r="M72" s="24">
        <f t="shared" si="3"/>
        <v>367.99748759318982</v>
      </c>
      <c r="N72" s="21"/>
    </row>
    <row r="73" spans="1:14" s="1" customFormat="1" ht="12.75" x14ac:dyDescent="0.2">
      <c r="A73" s="26">
        <v>59</v>
      </c>
      <c r="B73" s="22" t="s">
        <v>41</v>
      </c>
      <c r="C73" s="23" t="s">
        <v>89</v>
      </c>
      <c r="D73" s="24">
        <v>16.890022500000001</v>
      </c>
      <c r="E73" s="24">
        <v>15.227839249999999</v>
      </c>
      <c r="F73" s="24">
        <v>1.053626</v>
      </c>
      <c r="G73" s="24">
        <f t="shared" si="1"/>
        <v>0.60855725000000183</v>
      </c>
      <c r="H73" s="24"/>
      <c r="I73" s="24">
        <v>17.795154176872135</v>
      </c>
      <c r="J73" s="24">
        <v>10.487770278063024</v>
      </c>
      <c r="K73" s="24">
        <v>1.02750667</v>
      </c>
      <c r="L73" s="24">
        <f t="shared" si="2"/>
        <v>6.2798772288091103</v>
      </c>
      <c r="M73" s="24" t="str">
        <f t="shared" si="3"/>
        <v>500&lt;</v>
      </c>
      <c r="N73" s="21"/>
    </row>
    <row r="74" spans="1:14" s="1" customFormat="1" ht="24" x14ac:dyDescent="0.2">
      <c r="A74" s="26">
        <v>60</v>
      </c>
      <c r="B74" s="22" t="s">
        <v>90</v>
      </c>
      <c r="C74" s="23" t="s">
        <v>91</v>
      </c>
      <c r="D74" s="24">
        <v>296.90008074999997</v>
      </c>
      <c r="E74" s="24">
        <v>265.13076024999998</v>
      </c>
      <c r="F74" s="24">
        <v>0.82769199999999998</v>
      </c>
      <c r="G74" s="24">
        <f t="shared" si="1"/>
        <v>30.941628499999993</v>
      </c>
      <c r="H74" s="24"/>
      <c r="I74" s="24">
        <v>54.843185302503002</v>
      </c>
      <c r="J74" s="24">
        <v>129.84397109922654</v>
      </c>
      <c r="K74" s="24">
        <v>0.76537414000000004</v>
      </c>
      <c r="L74" s="24">
        <f t="shared" si="2"/>
        <v>-75.76615993672354</v>
      </c>
      <c r="M74" s="24">
        <f t="shared" si="3"/>
        <v>-344.86804221285109</v>
      </c>
      <c r="N74" s="21"/>
    </row>
    <row r="75" spans="1:14" s="1" customFormat="1" ht="12.75" x14ac:dyDescent="0.2">
      <c r="A75" s="26">
        <v>61</v>
      </c>
      <c r="B75" s="22" t="s">
        <v>27</v>
      </c>
      <c r="C75" s="23" t="s">
        <v>92</v>
      </c>
      <c r="D75" s="24">
        <v>795.89857099999995</v>
      </c>
      <c r="E75" s="24">
        <v>735.20072275000007</v>
      </c>
      <c r="F75" s="24">
        <v>1.121472</v>
      </c>
      <c r="G75" s="24">
        <f t="shared" si="1"/>
        <v>59.576376249999882</v>
      </c>
      <c r="H75" s="24"/>
      <c r="I75" s="24">
        <v>225.38192209000002</v>
      </c>
      <c r="J75" s="24">
        <v>259.03024456000003</v>
      </c>
      <c r="K75" s="24">
        <v>0.83197447000000002</v>
      </c>
      <c r="L75" s="24">
        <f t="shared" si="2"/>
        <v>-34.480296940000009</v>
      </c>
      <c r="M75" s="24">
        <f t="shared" si="3"/>
        <v>-157.87578753583568</v>
      </c>
      <c r="N75" s="21"/>
    </row>
    <row r="76" spans="1:14" s="1" customFormat="1" ht="12.75" x14ac:dyDescent="0.2">
      <c r="A76" s="26">
        <v>62</v>
      </c>
      <c r="B76" s="22" t="s">
        <v>93</v>
      </c>
      <c r="C76" s="23" t="s">
        <v>94</v>
      </c>
      <c r="D76" s="24">
        <v>464.78428099999996</v>
      </c>
      <c r="E76" s="24">
        <v>580.28391175000002</v>
      </c>
      <c r="F76" s="24">
        <v>63.018585999999999</v>
      </c>
      <c r="G76" s="24">
        <f t="shared" si="1"/>
        <v>-178.51821675000005</v>
      </c>
      <c r="H76" s="24"/>
      <c r="I76" s="24">
        <v>416.06649091747727</v>
      </c>
      <c r="J76" s="24">
        <v>545.9805145744366</v>
      </c>
      <c r="K76" s="24">
        <v>117.53754471000002</v>
      </c>
      <c r="L76" s="24">
        <f t="shared" si="2"/>
        <v>-247.45156836695935</v>
      </c>
      <c r="M76" s="24">
        <f t="shared" si="3"/>
        <v>38.614183399274452</v>
      </c>
      <c r="N76" s="21"/>
    </row>
    <row r="77" spans="1:14" s="1" customFormat="1" ht="12.75" x14ac:dyDescent="0.2">
      <c r="A77" s="26">
        <v>63</v>
      </c>
      <c r="B77" s="22" t="s">
        <v>95</v>
      </c>
      <c r="C77" s="23" t="s">
        <v>96</v>
      </c>
      <c r="D77" s="24">
        <v>198.91669200000001</v>
      </c>
      <c r="E77" s="24">
        <v>29.699754499999997</v>
      </c>
      <c r="F77" s="24">
        <v>0</v>
      </c>
      <c r="G77" s="24">
        <f t="shared" si="1"/>
        <v>169.21693750000003</v>
      </c>
      <c r="H77" s="24"/>
      <c r="I77" s="24">
        <v>135.56605923999999</v>
      </c>
      <c r="J77" s="24">
        <v>10.302026</v>
      </c>
      <c r="K77" s="24">
        <v>0</v>
      </c>
      <c r="L77" s="24">
        <f t="shared" si="2"/>
        <v>125.26403323999999</v>
      </c>
      <c r="M77" s="24">
        <f t="shared" si="3"/>
        <v>-25.974293654853568</v>
      </c>
      <c r="N77" s="21"/>
    </row>
    <row r="78" spans="1:14" s="5" customFormat="1" ht="12.75" x14ac:dyDescent="0.2">
      <c r="A78" s="26">
        <v>64</v>
      </c>
      <c r="B78" s="22" t="s">
        <v>37</v>
      </c>
      <c r="C78" s="23" t="s">
        <v>97</v>
      </c>
      <c r="D78" s="24">
        <v>8.3788737500000003</v>
      </c>
      <c r="E78" s="24">
        <v>5.58762325</v>
      </c>
      <c r="F78" s="24">
        <v>6.4065999999999998E-2</v>
      </c>
      <c r="G78" s="24">
        <f t="shared" si="1"/>
        <v>2.7271845000000003</v>
      </c>
      <c r="H78" s="24"/>
      <c r="I78" s="24">
        <v>9.5982243709489818</v>
      </c>
      <c r="J78" s="24">
        <v>4.0765506009872441</v>
      </c>
      <c r="K78" s="24">
        <v>5.7749379999999989E-2</v>
      </c>
      <c r="L78" s="24">
        <f t="shared" si="2"/>
        <v>5.463924389961738</v>
      </c>
      <c r="M78" s="24">
        <f t="shared" si="3"/>
        <v>100.35037563324877</v>
      </c>
      <c r="N78" s="25"/>
    </row>
    <row r="79" spans="1:14" s="5" customFormat="1" ht="12.75" x14ac:dyDescent="0.2">
      <c r="A79" s="26">
        <v>65</v>
      </c>
      <c r="B79" s="22" t="s">
        <v>37</v>
      </c>
      <c r="C79" s="23" t="s">
        <v>98</v>
      </c>
      <c r="D79" s="24">
        <v>57.488859999999988</v>
      </c>
      <c r="E79" s="24">
        <v>15.59463875</v>
      </c>
      <c r="F79" s="24">
        <v>1.1899360000000001</v>
      </c>
      <c r="G79" s="24">
        <f t="shared" si="1"/>
        <v>40.704285249999984</v>
      </c>
      <c r="H79" s="24"/>
      <c r="I79" s="24">
        <v>112.5</v>
      </c>
      <c r="J79" s="24">
        <v>8.0068765913900215</v>
      </c>
      <c r="K79" s="24">
        <v>1.75495362</v>
      </c>
      <c r="L79" s="24">
        <f t="shared" si="2"/>
        <v>102.73816978860998</v>
      </c>
      <c r="M79" s="24">
        <f t="shared" si="3"/>
        <v>152.40136058797401</v>
      </c>
      <c r="N79" s="25"/>
    </row>
    <row r="80" spans="1:14" s="1" customFormat="1" ht="12.75" x14ac:dyDescent="0.2">
      <c r="A80" s="26">
        <v>66</v>
      </c>
      <c r="B80" s="22" t="s">
        <v>37</v>
      </c>
      <c r="C80" s="23" t="s">
        <v>99</v>
      </c>
      <c r="D80" s="24">
        <v>89.480722499999999</v>
      </c>
      <c r="E80" s="24">
        <v>45.253626249999996</v>
      </c>
      <c r="F80" s="24">
        <v>4.7816789999999996</v>
      </c>
      <c r="G80" s="24">
        <f t="shared" si="1"/>
        <v>39.445417250000006</v>
      </c>
      <c r="H80" s="24"/>
      <c r="I80" s="24">
        <v>69.904214752234921</v>
      </c>
      <c r="J80" s="24">
        <v>29.712062579573857</v>
      </c>
      <c r="K80" s="24">
        <v>4.7235115299999988</v>
      </c>
      <c r="L80" s="24">
        <f t="shared" si="2"/>
        <v>35.468640642661072</v>
      </c>
      <c r="M80" s="24">
        <f t="shared" si="3"/>
        <v>-10.081720221476257</v>
      </c>
      <c r="N80" s="21"/>
    </row>
    <row r="81" spans="1:14" s="1" customFormat="1" ht="12.75" x14ac:dyDescent="0.2">
      <c r="A81" s="26">
        <v>67</v>
      </c>
      <c r="B81" s="22" t="s">
        <v>37</v>
      </c>
      <c r="C81" s="23" t="s">
        <v>100</v>
      </c>
      <c r="D81" s="24">
        <v>0</v>
      </c>
      <c r="E81" s="24">
        <v>0</v>
      </c>
      <c r="F81" s="24">
        <v>0</v>
      </c>
      <c r="G81" s="24">
        <f t="shared" ref="G81:G144" si="4">D81-E81-F81</f>
        <v>0</v>
      </c>
      <c r="H81" s="24"/>
      <c r="I81" s="24">
        <v>0</v>
      </c>
      <c r="J81" s="24">
        <v>0</v>
      </c>
      <c r="K81" s="24">
        <v>0</v>
      </c>
      <c r="L81" s="24">
        <f t="shared" ref="L81:L144" si="5">I81-J81-K81</f>
        <v>0</v>
      </c>
      <c r="M81" s="24" t="str">
        <f t="shared" ref="M81:M144" si="6">IF(OR(G81=0,L81=0),"N.A.",IF((((L81-G81)/G81))*100&gt;=500,"500&lt;",IF((((L81-G81)/G81))*100&lt;=-500,"&lt;-500",(((L81-G81)/G81))*100)))</f>
        <v>N.A.</v>
      </c>
      <c r="N81" s="21"/>
    </row>
    <row r="82" spans="1:14" s="1" customFormat="1" ht="12.75" x14ac:dyDescent="0.2">
      <c r="A82" s="26">
        <v>68</v>
      </c>
      <c r="B82" s="22" t="s">
        <v>37</v>
      </c>
      <c r="C82" s="23" t="s">
        <v>101</v>
      </c>
      <c r="D82" s="24">
        <v>85.378741500000004</v>
      </c>
      <c r="E82" s="24">
        <v>62.005842499999993</v>
      </c>
      <c r="F82" s="24">
        <v>11.201748000000002</v>
      </c>
      <c r="G82" s="24">
        <f t="shared" si="4"/>
        <v>12.171151000000009</v>
      </c>
      <c r="H82" s="24"/>
      <c r="I82" s="24">
        <v>119.89700129252265</v>
      </c>
      <c r="J82" s="24">
        <v>47.818127933065348</v>
      </c>
      <c r="K82" s="24">
        <v>11.24443419</v>
      </c>
      <c r="L82" s="24">
        <f t="shared" si="5"/>
        <v>60.834439169457305</v>
      </c>
      <c r="M82" s="24">
        <f t="shared" si="6"/>
        <v>399.82486594289446</v>
      </c>
      <c r="N82" s="21"/>
    </row>
    <row r="83" spans="1:14" s="1" customFormat="1" ht="12.75" x14ac:dyDescent="0.2">
      <c r="A83" s="26">
        <v>69</v>
      </c>
      <c r="B83" s="22" t="s">
        <v>37</v>
      </c>
      <c r="C83" s="23" t="s">
        <v>102</v>
      </c>
      <c r="D83" s="24">
        <v>0</v>
      </c>
      <c r="E83" s="24">
        <v>0</v>
      </c>
      <c r="F83" s="24">
        <v>0</v>
      </c>
      <c r="G83" s="24">
        <f t="shared" si="4"/>
        <v>0</v>
      </c>
      <c r="H83" s="24"/>
      <c r="I83" s="24">
        <v>0</v>
      </c>
      <c r="J83" s="24">
        <v>0</v>
      </c>
      <c r="K83" s="24">
        <v>0</v>
      </c>
      <c r="L83" s="24">
        <f t="shared" si="5"/>
        <v>0</v>
      </c>
      <c r="M83" s="24" t="str">
        <f t="shared" si="6"/>
        <v>N.A.</v>
      </c>
      <c r="N83" s="21"/>
    </row>
    <row r="84" spans="1:14" s="1" customFormat="1" ht="12.75" x14ac:dyDescent="0.2">
      <c r="A84" s="26">
        <v>70</v>
      </c>
      <c r="B84" s="22" t="s">
        <v>37</v>
      </c>
      <c r="C84" s="23" t="s">
        <v>103</v>
      </c>
      <c r="D84" s="24">
        <v>15.900101750000001</v>
      </c>
      <c r="E84" s="24">
        <v>9.4512892499999985</v>
      </c>
      <c r="F84" s="24">
        <v>0.213001</v>
      </c>
      <c r="G84" s="24">
        <f t="shared" si="4"/>
        <v>6.2358115000000023</v>
      </c>
      <c r="H84" s="24"/>
      <c r="I84" s="24">
        <v>25.878737676008654</v>
      </c>
      <c r="J84" s="24">
        <v>3.1960749295223971</v>
      </c>
      <c r="K84" s="24">
        <v>0.21356596999999999</v>
      </c>
      <c r="L84" s="24">
        <f t="shared" si="5"/>
        <v>22.469096776486257</v>
      </c>
      <c r="M84" s="24">
        <f t="shared" si="6"/>
        <v>260.32354051250991</v>
      </c>
      <c r="N84" s="21"/>
    </row>
    <row r="85" spans="1:14" s="1" customFormat="1" ht="12.75" x14ac:dyDescent="0.2">
      <c r="A85" s="26">
        <v>71</v>
      </c>
      <c r="B85" s="22" t="s">
        <v>104</v>
      </c>
      <c r="C85" s="23" t="s">
        <v>105</v>
      </c>
      <c r="D85" s="24">
        <v>15.896708750000002</v>
      </c>
      <c r="E85" s="24">
        <v>20.231607499999999</v>
      </c>
      <c r="F85" s="24">
        <v>7.5620999999999994E-2</v>
      </c>
      <c r="G85" s="24">
        <f t="shared" si="4"/>
        <v>-4.4105197499999971</v>
      </c>
      <c r="H85" s="24"/>
      <c r="I85" s="24">
        <v>75.186724180000013</v>
      </c>
      <c r="J85" s="24">
        <v>11.747349280000002</v>
      </c>
      <c r="K85" s="24">
        <v>6.7170479999999991E-2</v>
      </c>
      <c r="L85" s="24">
        <f t="shared" si="5"/>
        <v>63.37220442000001</v>
      </c>
      <c r="M85" s="24" t="str">
        <f t="shared" si="6"/>
        <v>&lt;-500</v>
      </c>
      <c r="N85" s="21"/>
    </row>
    <row r="86" spans="1:14" s="1" customFormat="1" ht="12.75" x14ac:dyDescent="0.2">
      <c r="A86" s="26">
        <v>72</v>
      </c>
      <c r="B86" s="22" t="s">
        <v>106</v>
      </c>
      <c r="C86" s="23" t="s">
        <v>107</v>
      </c>
      <c r="D86" s="24">
        <v>7.1310947499999999</v>
      </c>
      <c r="E86" s="24">
        <v>20.623486</v>
      </c>
      <c r="F86" s="24">
        <v>0.176787</v>
      </c>
      <c r="G86" s="24">
        <f t="shared" si="4"/>
        <v>-13.66917825</v>
      </c>
      <c r="H86" s="24"/>
      <c r="I86" s="24">
        <v>4.3166158687110023</v>
      </c>
      <c r="J86" s="24">
        <v>16.882199359999998</v>
      </c>
      <c r="K86" s="24">
        <v>0.15704197</v>
      </c>
      <c r="L86" s="24">
        <f t="shared" si="5"/>
        <v>-12.722625461288995</v>
      </c>
      <c r="M86" s="24">
        <f t="shared" si="6"/>
        <v>-6.9247234281329577</v>
      </c>
      <c r="N86" s="21"/>
    </row>
    <row r="87" spans="1:14" s="1" customFormat="1" ht="12.75" x14ac:dyDescent="0.2">
      <c r="A87" s="26">
        <v>73</v>
      </c>
      <c r="B87" s="22" t="s">
        <v>106</v>
      </c>
      <c r="C87" s="36" t="s">
        <v>108</v>
      </c>
      <c r="D87" s="24">
        <v>19.814372500000001</v>
      </c>
      <c r="E87" s="24">
        <v>27.522369999999999</v>
      </c>
      <c r="F87" s="24">
        <v>7.3763490000000003</v>
      </c>
      <c r="G87" s="24">
        <f t="shared" si="4"/>
        <v>-15.084346499999999</v>
      </c>
      <c r="H87" s="24"/>
      <c r="I87" s="24">
        <v>41.196423541336301</v>
      </c>
      <c r="J87" s="24">
        <v>32.671242169999999</v>
      </c>
      <c r="K87" s="24">
        <v>7.5978788499999999</v>
      </c>
      <c r="L87" s="24">
        <f t="shared" si="5"/>
        <v>0.9273025213363022</v>
      </c>
      <c r="M87" s="24">
        <f t="shared" si="6"/>
        <v>-106.14744908794226</v>
      </c>
      <c r="N87" s="21"/>
    </row>
    <row r="88" spans="1:14" s="1" customFormat="1" ht="12.75" x14ac:dyDescent="0.2">
      <c r="A88" s="26">
        <v>74</v>
      </c>
      <c r="B88" s="22" t="s">
        <v>106</v>
      </c>
      <c r="C88" s="23" t="s">
        <v>109</v>
      </c>
      <c r="D88" s="24">
        <v>1.2648317499999999</v>
      </c>
      <c r="E88" s="24">
        <v>0</v>
      </c>
      <c r="F88" s="24">
        <v>5.3375000000000006E-2</v>
      </c>
      <c r="G88" s="24">
        <f t="shared" si="4"/>
        <v>1.21145675</v>
      </c>
      <c r="H88" s="24"/>
      <c r="I88" s="24">
        <v>5.7895316105000001</v>
      </c>
      <c r="J88" s="24">
        <v>0</v>
      </c>
      <c r="K88" s="24">
        <v>0.12824477000000001</v>
      </c>
      <c r="L88" s="24">
        <f t="shared" si="5"/>
        <v>5.6612868404999999</v>
      </c>
      <c r="M88" s="24">
        <f t="shared" si="6"/>
        <v>367.31233620184958</v>
      </c>
      <c r="N88" s="21"/>
    </row>
    <row r="89" spans="1:14" s="1" customFormat="1" ht="12.75" x14ac:dyDescent="0.2">
      <c r="A89" s="26">
        <v>75</v>
      </c>
      <c r="B89" s="22" t="s">
        <v>106</v>
      </c>
      <c r="C89" s="23" t="s">
        <v>110</v>
      </c>
      <c r="D89" s="24">
        <v>4.4570987500000001</v>
      </c>
      <c r="E89" s="24">
        <v>0</v>
      </c>
      <c r="F89" s="24">
        <v>9.2626E-2</v>
      </c>
      <c r="G89" s="24">
        <f t="shared" si="4"/>
        <v>4.36447275</v>
      </c>
      <c r="H89" s="24"/>
      <c r="I89" s="24">
        <v>42.436892799972306</v>
      </c>
      <c r="J89" s="24">
        <v>0</v>
      </c>
      <c r="K89" s="24">
        <v>0.17850476999999998</v>
      </c>
      <c r="L89" s="24">
        <f t="shared" si="5"/>
        <v>42.258388029972309</v>
      </c>
      <c r="M89" s="24" t="str">
        <f t="shared" si="6"/>
        <v>500&lt;</v>
      </c>
      <c r="N89" s="21"/>
    </row>
    <row r="90" spans="1:14" s="5" customFormat="1" ht="12.75" x14ac:dyDescent="0.2">
      <c r="A90" s="26">
        <v>76</v>
      </c>
      <c r="B90" s="22" t="s">
        <v>106</v>
      </c>
      <c r="C90" s="23" t="s">
        <v>111</v>
      </c>
      <c r="D90" s="24">
        <v>7.4702485000000003</v>
      </c>
      <c r="E90" s="24">
        <v>12.550746999999999</v>
      </c>
      <c r="F90" s="24">
        <v>0.31843900000000003</v>
      </c>
      <c r="G90" s="24">
        <f t="shared" si="4"/>
        <v>-5.3989374999999988</v>
      </c>
      <c r="H90" s="24"/>
      <c r="I90" s="24">
        <v>22.152788916892224</v>
      </c>
      <c r="J90" s="24">
        <v>10.545510550000001</v>
      </c>
      <c r="K90" s="24">
        <v>0.29029153999999996</v>
      </c>
      <c r="L90" s="24">
        <f t="shared" si="5"/>
        <v>11.316986826892222</v>
      </c>
      <c r="M90" s="24">
        <f t="shared" si="6"/>
        <v>-309.61507383429102</v>
      </c>
      <c r="N90" s="25"/>
    </row>
    <row r="91" spans="1:14" s="1" customFormat="1" ht="12.75" x14ac:dyDescent="0.2">
      <c r="A91" s="26">
        <v>77</v>
      </c>
      <c r="B91" s="22" t="s">
        <v>106</v>
      </c>
      <c r="C91" s="23" t="s">
        <v>112</v>
      </c>
      <c r="D91" s="24">
        <v>6.3855804999999997</v>
      </c>
      <c r="E91" s="24">
        <v>0</v>
      </c>
      <c r="F91" s="24">
        <v>0.12104999999999999</v>
      </c>
      <c r="G91" s="24">
        <f t="shared" si="4"/>
        <v>6.2645304999999993</v>
      </c>
      <c r="H91" s="24"/>
      <c r="I91" s="24">
        <v>38.203919874766463</v>
      </c>
      <c r="J91" s="24">
        <v>0</v>
      </c>
      <c r="K91" s="24">
        <v>0.29098679000000005</v>
      </c>
      <c r="L91" s="24">
        <f t="shared" si="5"/>
        <v>37.912933084766465</v>
      </c>
      <c r="M91" s="24" t="str">
        <f t="shared" si="6"/>
        <v>500&lt;</v>
      </c>
      <c r="N91" s="21"/>
    </row>
    <row r="92" spans="1:14" s="1" customFormat="1" ht="12.75" x14ac:dyDescent="0.2">
      <c r="A92" s="28">
        <v>78</v>
      </c>
      <c r="B92" s="29" t="s">
        <v>106</v>
      </c>
      <c r="C92" s="30" t="s">
        <v>113</v>
      </c>
      <c r="D92" s="24">
        <v>0</v>
      </c>
      <c r="E92" s="24">
        <v>0</v>
      </c>
      <c r="F92" s="24">
        <v>0</v>
      </c>
      <c r="G92" s="24">
        <f t="shared" si="4"/>
        <v>0</v>
      </c>
      <c r="H92" s="24"/>
      <c r="I92" s="24">
        <v>0</v>
      </c>
      <c r="J92" s="24">
        <v>0</v>
      </c>
      <c r="K92" s="24">
        <v>0</v>
      </c>
      <c r="L92" s="24">
        <f t="shared" si="5"/>
        <v>0</v>
      </c>
      <c r="M92" s="24" t="str">
        <f t="shared" si="6"/>
        <v>N.A.</v>
      </c>
      <c r="N92" s="21"/>
    </row>
    <row r="93" spans="1:14" s="1" customFormat="1" ht="12.75" x14ac:dyDescent="0.2">
      <c r="A93" s="28">
        <v>79</v>
      </c>
      <c r="B93" s="29" t="s">
        <v>114</v>
      </c>
      <c r="C93" s="32" t="s">
        <v>115</v>
      </c>
      <c r="D93" s="24">
        <v>56.816958249999999</v>
      </c>
      <c r="E93" s="24">
        <v>62.682828999999998</v>
      </c>
      <c r="F93" s="24">
        <v>6.9507250000000003</v>
      </c>
      <c r="G93" s="24">
        <f t="shared" si="4"/>
        <v>-12.816595749999999</v>
      </c>
      <c r="H93" s="24"/>
      <c r="I93" s="24">
        <v>0</v>
      </c>
      <c r="J93" s="24">
        <v>52.435938999999998</v>
      </c>
      <c r="K93" s="24">
        <v>6.00316692</v>
      </c>
      <c r="L93" s="24">
        <f t="shared" si="5"/>
        <v>-58.439105919999996</v>
      </c>
      <c r="M93" s="24">
        <f t="shared" si="6"/>
        <v>355.9643376440269</v>
      </c>
      <c r="N93" s="21"/>
    </row>
    <row r="94" spans="1:14" s="1" customFormat="1" ht="12.75" x14ac:dyDescent="0.2">
      <c r="A94" s="28">
        <v>80</v>
      </c>
      <c r="B94" s="29" t="s">
        <v>106</v>
      </c>
      <c r="C94" s="30" t="s">
        <v>116</v>
      </c>
      <c r="D94" s="24">
        <v>25.935906750000001</v>
      </c>
      <c r="E94" s="24">
        <v>13.338934999999999</v>
      </c>
      <c r="F94" s="24">
        <v>0.348854</v>
      </c>
      <c r="G94" s="24">
        <f t="shared" si="4"/>
        <v>12.248117750000002</v>
      </c>
      <c r="H94" s="24"/>
      <c r="I94" s="24">
        <v>71.041718700803756</v>
      </c>
      <c r="J94" s="24">
        <v>11.312453789999998</v>
      </c>
      <c r="K94" s="24">
        <v>0.31797664000000003</v>
      </c>
      <c r="L94" s="24">
        <f t="shared" si="5"/>
        <v>59.411288270803759</v>
      </c>
      <c r="M94" s="24">
        <f t="shared" si="6"/>
        <v>385.06463999991956</v>
      </c>
      <c r="N94" s="21"/>
    </row>
    <row r="95" spans="1:14" s="5" customFormat="1" ht="12.75" x14ac:dyDescent="0.2">
      <c r="A95" s="26">
        <v>82</v>
      </c>
      <c r="B95" s="22" t="s">
        <v>114</v>
      </c>
      <c r="C95" s="23" t="s">
        <v>117</v>
      </c>
      <c r="D95" s="24">
        <v>0.156468</v>
      </c>
      <c r="E95" s="24">
        <v>0.41048800000000002</v>
      </c>
      <c r="F95" s="24">
        <v>3.4580000000000001E-3</v>
      </c>
      <c r="G95" s="24">
        <f t="shared" si="4"/>
        <v>-0.25747800000000004</v>
      </c>
      <c r="H95" s="24"/>
      <c r="I95" s="24">
        <v>2.1499819871477577</v>
      </c>
      <c r="J95" s="24">
        <v>0.32968619999999998</v>
      </c>
      <c r="K95" s="24">
        <v>3.0668100000000005E-3</v>
      </c>
      <c r="L95" s="24">
        <f t="shared" si="5"/>
        <v>1.8172289771477577</v>
      </c>
      <c r="M95" s="24" t="str">
        <f t="shared" si="6"/>
        <v>&lt;-500</v>
      </c>
      <c r="N95" s="25"/>
    </row>
    <row r="96" spans="1:14" s="1" customFormat="1" ht="12.75" x14ac:dyDescent="0.2">
      <c r="A96" s="28">
        <v>83</v>
      </c>
      <c r="B96" s="29" t="s">
        <v>106</v>
      </c>
      <c r="C96" s="30" t="s">
        <v>118</v>
      </c>
      <c r="D96" s="24">
        <v>0.2159885</v>
      </c>
      <c r="E96" s="24">
        <v>0</v>
      </c>
      <c r="F96" s="24">
        <v>7.7330000000000003E-3</v>
      </c>
      <c r="G96" s="24">
        <f t="shared" si="4"/>
        <v>0.20825550000000001</v>
      </c>
      <c r="H96" s="24"/>
      <c r="I96" s="24">
        <v>0.7995989065910688</v>
      </c>
      <c r="J96" s="24">
        <v>0</v>
      </c>
      <c r="K96" s="24">
        <v>1.8490829999999996E-2</v>
      </c>
      <c r="L96" s="24">
        <f t="shared" si="5"/>
        <v>0.78110807659106885</v>
      </c>
      <c r="M96" s="24">
        <f t="shared" si="6"/>
        <v>275.07200366428197</v>
      </c>
      <c r="N96" s="21"/>
    </row>
    <row r="97" spans="1:14" s="1" customFormat="1" ht="12.75" x14ac:dyDescent="0.2">
      <c r="A97" s="28">
        <v>84</v>
      </c>
      <c r="B97" s="29" t="s">
        <v>114</v>
      </c>
      <c r="C97" s="30" t="s">
        <v>119</v>
      </c>
      <c r="D97" s="24">
        <v>7.8755852500000003</v>
      </c>
      <c r="E97" s="24">
        <v>0</v>
      </c>
      <c r="F97" s="24">
        <v>0.22547400000000001</v>
      </c>
      <c r="G97" s="24">
        <f t="shared" si="4"/>
        <v>7.6501112500000001</v>
      </c>
      <c r="H97" s="24"/>
      <c r="I97" s="24">
        <v>28.601419312718207</v>
      </c>
      <c r="J97" s="24">
        <v>0</v>
      </c>
      <c r="K97" s="24">
        <v>0.20432031</v>
      </c>
      <c r="L97" s="24">
        <f t="shared" si="5"/>
        <v>28.397099002718207</v>
      </c>
      <c r="M97" s="24">
        <f t="shared" si="6"/>
        <v>271.19851038399219</v>
      </c>
      <c r="N97" s="21"/>
    </row>
    <row r="98" spans="1:14" s="1" customFormat="1" ht="12.75" x14ac:dyDescent="0.2">
      <c r="A98" s="28">
        <v>87</v>
      </c>
      <c r="B98" s="29" t="s">
        <v>106</v>
      </c>
      <c r="C98" s="30" t="s">
        <v>120</v>
      </c>
      <c r="D98" s="24">
        <v>15.261600250000001</v>
      </c>
      <c r="E98" s="24">
        <v>32.771804000000003</v>
      </c>
      <c r="F98" s="24">
        <v>0.28195700000000001</v>
      </c>
      <c r="G98" s="24">
        <f t="shared" si="4"/>
        <v>-17.792160750000001</v>
      </c>
      <c r="H98" s="24"/>
      <c r="I98" s="24">
        <v>32.729725398288046</v>
      </c>
      <c r="J98" s="24">
        <v>26.925277739999995</v>
      </c>
      <c r="K98" s="24">
        <v>0.25046490999999999</v>
      </c>
      <c r="L98" s="24">
        <f t="shared" si="5"/>
        <v>5.5539827482880515</v>
      </c>
      <c r="M98" s="24">
        <f t="shared" si="6"/>
        <v>-131.21589798073316</v>
      </c>
      <c r="N98" s="21"/>
    </row>
    <row r="99" spans="1:14" s="1" customFormat="1" ht="12.75" x14ac:dyDescent="0.2">
      <c r="A99" s="28">
        <v>90</v>
      </c>
      <c r="B99" s="29" t="s">
        <v>106</v>
      </c>
      <c r="C99" s="30" t="s">
        <v>121</v>
      </c>
      <c r="D99" s="24">
        <v>4.0496267499999998</v>
      </c>
      <c r="E99" s="24">
        <v>8.7360000000000007</v>
      </c>
      <c r="F99" s="24">
        <v>7.4567999999999995E-2</v>
      </c>
      <c r="G99" s="24">
        <f t="shared" si="4"/>
        <v>-4.760941250000001</v>
      </c>
      <c r="H99" s="24"/>
      <c r="I99" s="24">
        <v>3.3435850528030935</v>
      </c>
      <c r="J99" s="24">
        <v>7.1203776000000003</v>
      </c>
      <c r="K99" s="24">
        <v>6.6235329999999995E-2</v>
      </c>
      <c r="L99" s="24">
        <f t="shared" si="5"/>
        <v>-3.8430278771969069</v>
      </c>
      <c r="M99" s="24">
        <f t="shared" si="6"/>
        <v>-19.280081912438931</v>
      </c>
      <c r="N99" s="21"/>
    </row>
    <row r="100" spans="1:14" s="5" customFormat="1" ht="12.75" x14ac:dyDescent="0.2">
      <c r="A100" s="26">
        <v>91</v>
      </c>
      <c r="B100" s="22" t="s">
        <v>106</v>
      </c>
      <c r="C100" s="23" t="s">
        <v>122</v>
      </c>
      <c r="D100" s="24">
        <v>4.7400989999999998</v>
      </c>
      <c r="E100" s="24">
        <v>3.7523010000000001</v>
      </c>
      <c r="F100" s="24">
        <v>0.302282</v>
      </c>
      <c r="G100" s="24">
        <f t="shared" si="4"/>
        <v>0.68551599999999979</v>
      </c>
      <c r="H100" s="24"/>
      <c r="I100" s="24">
        <v>19.418291272755898</v>
      </c>
      <c r="J100" s="24">
        <v>3.29943813</v>
      </c>
      <c r="K100" s="24">
        <v>0.27754221000000001</v>
      </c>
      <c r="L100" s="24">
        <f t="shared" si="5"/>
        <v>15.841310932755899</v>
      </c>
      <c r="M100" s="24" t="str">
        <f t="shared" si="6"/>
        <v>500&lt;</v>
      </c>
      <c r="N100" s="25"/>
    </row>
    <row r="101" spans="1:14" s="1" customFormat="1" ht="12.75" x14ac:dyDescent="0.2">
      <c r="A101" s="28">
        <v>92</v>
      </c>
      <c r="B101" s="29" t="s">
        <v>106</v>
      </c>
      <c r="C101" s="30" t="s">
        <v>123</v>
      </c>
      <c r="D101" s="24">
        <v>16.778823750000001</v>
      </c>
      <c r="E101" s="24">
        <v>21.582941999999999</v>
      </c>
      <c r="F101" s="24">
        <v>0.22039800000000001</v>
      </c>
      <c r="G101" s="24">
        <f t="shared" si="4"/>
        <v>-5.0245162499999987</v>
      </c>
      <c r="H101" s="24"/>
      <c r="I101" s="24">
        <v>17.819999675668626</v>
      </c>
      <c r="J101" s="24">
        <v>17.67583583</v>
      </c>
      <c r="K101" s="24">
        <v>0.19601449000000001</v>
      </c>
      <c r="L101" s="24">
        <f t="shared" si="5"/>
        <v>-5.1850644331374401E-2</v>
      </c>
      <c r="M101" s="24">
        <f t="shared" si="6"/>
        <v>-98.96804703673962</v>
      </c>
      <c r="N101" s="21"/>
    </row>
    <row r="102" spans="1:14" s="1" customFormat="1" ht="12.75" x14ac:dyDescent="0.2">
      <c r="A102" s="28">
        <v>93</v>
      </c>
      <c r="B102" s="29" t="s">
        <v>106</v>
      </c>
      <c r="C102" s="30" t="s">
        <v>124</v>
      </c>
      <c r="D102" s="24">
        <v>4.4147805</v>
      </c>
      <c r="E102" s="24">
        <v>10.560466999999999</v>
      </c>
      <c r="F102" s="24">
        <v>0.22003800000000001</v>
      </c>
      <c r="G102" s="24">
        <f t="shared" si="4"/>
        <v>-6.3657244999999989</v>
      </c>
      <c r="H102" s="24"/>
      <c r="I102" s="24">
        <v>7.7727719904960022</v>
      </c>
      <c r="J102" s="24">
        <v>8.7538025699999995</v>
      </c>
      <c r="K102" s="24">
        <v>0.2090825</v>
      </c>
      <c r="L102" s="24">
        <f t="shared" si="5"/>
        <v>-1.1901130795039974</v>
      </c>
      <c r="M102" s="24">
        <f t="shared" si="6"/>
        <v>-81.304357744291352</v>
      </c>
      <c r="N102" s="21"/>
    </row>
    <row r="103" spans="1:14" s="1" customFormat="1" ht="12.75" x14ac:dyDescent="0.2">
      <c r="A103" s="26">
        <v>94</v>
      </c>
      <c r="B103" s="22" t="s">
        <v>106</v>
      </c>
      <c r="C103" s="23" t="s">
        <v>125</v>
      </c>
      <c r="D103" s="24">
        <v>2.461017</v>
      </c>
      <c r="E103" s="24">
        <v>0</v>
      </c>
      <c r="F103" s="24">
        <v>0</v>
      </c>
      <c r="G103" s="24">
        <f t="shared" si="4"/>
        <v>2.461017</v>
      </c>
      <c r="H103" s="24"/>
      <c r="I103" s="24">
        <v>13.274272655709137</v>
      </c>
      <c r="J103" s="24">
        <v>0</v>
      </c>
      <c r="K103" s="24">
        <v>0</v>
      </c>
      <c r="L103" s="24">
        <f t="shared" si="5"/>
        <v>13.274272655709137</v>
      </c>
      <c r="M103" s="24">
        <f t="shared" si="6"/>
        <v>439.38159125715657</v>
      </c>
      <c r="N103" s="21"/>
    </row>
    <row r="104" spans="1:14" s="1" customFormat="1" ht="12.75" x14ac:dyDescent="0.2">
      <c r="A104" s="26">
        <v>95</v>
      </c>
      <c r="B104" s="22" t="s">
        <v>41</v>
      </c>
      <c r="C104" s="23" t="s">
        <v>126</v>
      </c>
      <c r="D104" s="24">
        <v>6.8840752500000004</v>
      </c>
      <c r="E104" s="24">
        <v>7.0387330000000006</v>
      </c>
      <c r="F104" s="24">
        <v>4.5941999999999997E-2</v>
      </c>
      <c r="G104" s="24">
        <f t="shared" si="4"/>
        <v>-0.20059975000000013</v>
      </c>
      <c r="H104" s="24"/>
      <c r="I104" s="24">
        <v>5.5481481664547996</v>
      </c>
      <c r="J104" s="24">
        <v>5.1136594060210081</v>
      </c>
      <c r="K104" s="24">
        <v>4.0809989999999997E-2</v>
      </c>
      <c r="L104" s="24">
        <f t="shared" si="5"/>
        <v>0.39367877043379146</v>
      </c>
      <c r="M104" s="24">
        <f t="shared" si="6"/>
        <v>-296.25087789680259</v>
      </c>
      <c r="N104" s="21"/>
    </row>
    <row r="105" spans="1:14" s="1" customFormat="1" ht="12.75" x14ac:dyDescent="0.2">
      <c r="A105" s="26">
        <v>98</v>
      </c>
      <c r="B105" s="22" t="s">
        <v>41</v>
      </c>
      <c r="C105" s="23" t="s">
        <v>127</v>
      </c>
      <c r="D105" s="24">
        <v>3.3868152500000002</v>
      </c>
      <c r="E105" s="24">
        <v>4.5890877499999991</v>
      </c>
      <c r="F105" s="24">
        <v>1.9408999999999999E-2</v>
      </c>
      <c r="G105" s="24">
        <f t="shared" si="4"/>
        <v>-1.221681499999999</v>
      </c>
      <c r="H105" s="24"/>
      <c r="I105" s="24">
        <v>7.3050617524988208</v>
      </c>
      <c r="J105" s="24">
        <v>2.8106663140943269</v>
      </c>
      <c r="K105" s="24">
        <v>1.7246870000000001E-2</v>
      </c>
      <c r="L105" s="24">
        <f t="shared" si="5"/>
        <v>4.4771485684044938</v>
      </c>
      <c r="M105" s="24">
        <f t="shared" si="6"/>
        <v>-466.47428715295251</v>
      </c>
      <c r="N105" s="21"/>
    </row>
    <row r="106" spans="1:14" s="1" customFormat="1" ht="24" x14ac:dyDescent="0.2">
      <c r="A106" s="26">
        <v>99</v>
      </c>
      <c r="B106" s="22" t="s">
        <v>41</v>
      </c>
      <c r="C106" s="30" t="s">
        <v>128</v>
      </c>
      <c r="D106" s="24">
        <v>33.270802500000002</v>
      </c>
      <c r="E106" s="24">
        <v>46.659226249999996</v>
      </c>
      <c r="F106" s="24">
        <v>0.63145200000000001</v>
      </c>
      <c r="G106" s="24">
        <f t="shared" si="4"/>
        <v>-14.019875749999994</v>
      </c>
      <c r="H106" s="24"/>
      <c r="I106" s="24">
        <v>56.531725569037135</v>
      </c>
      <c r="J106" s="24">
        <v>31.314872963874997</v>
      </c>
      <c r="K106" s="24">
        <v>0.46822928999999991</v>
      </c>
      <c r="L106" s="24">
        <f t="shared" si="5"/>
        <v>24.748623315162138</v>
      </c>
      <c r="M106" s="24">
        <f t="shared" si="6"/>
        <v>-276.5252685293031</v>
      </c>
      <c r="N106" s="21"/>
    </row>
    <row r="107" spans="1:14" s="1" customFormat="1" ht="12.75" x14ac:dyDescent="0.2">
      <c r="A107" s="26">
        <v>100</v>
      </c>
      <c r="B107" s="22" t="s">
        <v>129</v>
      </c>
      <c r="C107" s="30" t="s">
        <v>130</v>
      </c>
      <c r="D107" s="24">
        <v>72.690510750000001</v>
      </c>
      <c r="E107" s="24">
        <v>32.387875999999999</v>
      </c>
      <c r="F107" s="24">
        <v>3.3129249999999999</v>
      </c>
      <c r="G107" s="24">
        <f t="shared" si="4"/>
        <v>36.989709750000003</v>
      </c>
      <c r="H107" s="24"/>
      <c r="I107" s="24">
        <v>81.85319006775957</v>
      </c>
      <c r="J107" s="24">
        <v>25.785386767553156</v>
      </c>
      <c r="K107" s="24">
        <v>3.1309913200000001</v>
      </c>
      <c r="L107" s="24">
        <f t="shared" si="5"/>
        <v>52.936811980206414</v>
      </c>
      <c r="M107" s="24">
        <f t="shared" si="6"/>
        <v>43.112266460015711</v>
      </c>
      <c r="N107" s="21"/>
    </row>
    <row r="108" spans="1:14" s="1" customFormat="1" ht="12.75" x14ac:dyDescent="0.2">
      <c r="A108" s="26">
        <v>101</v>
      </c>
      <c r="B108" s="22" t="s">
        <v>129</v>
      </c>
      <c r="C108" s="30" t="s">
        <v>131</v>
      </c>
      <c r="D108" s="24">
        <v>14.4943565</v>
      </c>
      <c r="E108" s="24">
        <v>8.3979804999999992</v>
      </c>
      <c r="F108" s="24">
        <v>0.155167</v>
      </c>
      <c r="G108" s="24">
        <f t="shared" si="4"/>
        <v>5.9412090000000015</v>
      </c>
      <c r="H108" s="24"/>
      <c r="I108" s="24">
        <v>31.584039968885889</v>
      </c>
      <c r="J108" s="24">
        <v>5.92859866880202</v>
      </c>
      <c r="K108" s="24">
        <v>0.14152393999999999</v>
      </c>
      <c r="L108" s="24">
        <f t="shared" si="5"/>
        <v>25.51391736008387</v>
      </c>
      <c r="M108" s="24">
        <f t="shared" si="6"/>
        <v>329.43982209822724</v>
      </c>
      <c r="N108" s="21"/>
    </row>
    <row r="109" spans="1:14" s="1" customFormat="1" ht="12.75" x14ac:dyDescent="0.2">
      <c r="A109" s="28">
        <v>102</v>
      </c>
      <c r="B109" s="29" t="s">
        <v>129</v>
      </c>
      <c r="C109" s="30" t="s">
        <v>132</v>
      </c>
      <c r="D109" s="24">
        <v>43.369326000000001</v>
      </c>
      <c r="E109" s="24">
        <v>6.8714397500000004</v>
      </c>
      <c r="F109" s="24">
        <v>0.55154900000000007</v>
      </c>
      <c r="G109" s="24">
        <f t="shared" si="4"/>
        <v>35.946337249999999</v>
      </c>
      <c r="H109" s="24"/>
      <c r="I109" s="24">
        <v>14.510556367049798</v>
      </c>
      <c r="J109" s="24">
        <v>3.4568366292046293</v>
      </c>
      <c r="K109" s="24">
        <v>0.52924435999999997</v>
      </c>
      <c r="L109" s="24">
        <f t="shared" si="5"/>
        <v>10.524475377845169</v>
      </c>
      <c r="M109" s="24">
        <f t="shared" si="6"/>
        <v>-70.721703007876911</v>
      </c>
      <c r="N109" s="21"/>
    </row>
    <row r="110" spans="1:14" s="6" customFormat="1" ht="12.75" x14ac:dyDescent="0.2">
      <c r="A110" s="28">
        <v>103</v>
      </c>
      <c r="B110" s="29" t="s">
        <v>129</v>
      </c>
      <c r="C110" s="30" t="s">
        <v>133</v>
      </c>
      <c r="D110" s="24">
        <v>5.4299894999999996</v>
      </c>
      <c r="E110" s="24">
        <v>5.7565819999999999</v>
      </c>
      <c r="F110" s="24">
        <v>4.0364999999999998E-2</v>
      </c>
      <c r="G110" s="24">
        <f t="shared" si="4"/>
        <v>-0.36695750000000027</v>
      </c>
      <c r="H110" s="24"/>
      <c r="I110" s="24">
        <v>3.6987654443031999</v>
      </c>
      <c r="J110" s="24">
        <v>4.3388140006806717</v>
      </c>
      <c r="K110" s="24">
        <v>3.5854999999999991E-2</v>
      </c>
      <c r="L110" s="24">
        <f t="shared" si="5"/>
        <v>-0.67590355637747179</v>
      </c>
      <c r="M110" s="24">
        <f t="shared" si="6"/>
        <v>84.191236417697226</v>
      </c>
      <c r="N110" s="33"/>
    </row>
    <row r="111" spans="1:14" s="4" customFormat="1" ht="12.75" x14ac:dyDescent="0.2">
      <c r="A111" s="28">
        <v>104</v>
      </c>
      <c r="B111" s="29" t="s">
        <v>129</v>
      </c>
      <c r="C111" s="30" t="s">
        <v>134</v>
      </c>
      <c r="D111" s="24">
        <v>240.35125400000001</v>
      </c>
      <c r="E111" s="24">
        <v>92.637140500000001</v>
      </c>
      <c r="F111" s="24">
        <v>3.6070899999999999</v>
      </c>
      <c r="G111" s="24">
        <f t="shared" si="4"/>
        <v>144.1070235</v>
      </c>
      <c r="H111" s="24"/>
      <c r="I111" s="24">
        <v>283.76649731242492</v>
      </c>
      <c r="J111" s="24">
        <v>84.598233158689254</v>
      </c>
      <c r="K111" s="24">
        <v>3.3204400999999999</v>
      </c>
      <c r="L111" s="24">
        <f t="shared" si="5"/>
        <v>195.84782405373565</v>
      </c>
      <c r="M111" s="24">
        <f t="shared" si="6"/>
        <v>35.904426652553582</v>
      </c>
      <c r="N111" s="31"/>
    </row>
    <row r="112" spans="1:14" s="5" customFormat="1" ht="12.75" x14ac:dyDescent="0.2">
      <c r="A112" s="26">
        <v>105</v>
      </c>
      <c r="B112" s="22" t="s">
        <v>129</v>
      </c>
      <c r="C112" s="23" t="s">
        <v>135</v>
      </c>
      <c r="D112" s="24">
        <v>180.4546445</v>
      </c>
      <c r="E112" s="24">
        <v>111.02444599999998</v>
      </c>
      <c r="F112" s="24">
        <v>1.4872920000000001</v>
      </c>
      <c r="G112" s="24">
        <f t="shared" si="4"/>
        <v>67.942906500000021</v>
      </c>
      <c r="H112" s="24"/>
      <c r="I112" s="24">
        <v>128.48322295958161</v>
      </c>
      <c r="J112" s="24">
        <v>72.914223870298045</v>
      </c>
      <c r="K112" s="24">
        <v>1.0987236199999999</v>
      </c>
      <c r="L112" s="24">
        <f t="shared" si="5"/>
        <v>54.470275469283564</v>
      </c>
      <c r="M112" s="24">
        <f t="shared" si="6"/>
        <v>-19.82934161157273</v>
      </c>
      <c r="N112" s="25"/>
    </row>
    <row r="113" spans="1:14" s="5" customFormat="1" ht="12.75" x14ac:dyDescent="0.2">
      <c r="A113" s="26">
        <v>106</v>
      </c>
      <c r="B113" s="22" t="s">
        <v>27</v>
      </c>
      <c r="C113" s="23" t="s">
        <v>136</v>
      </c>
      <c r="D113" s="24">
        <v>241.5293465</v>
      </c>
      <c r="E113" s="24">
        <v>203.54091874999997</v>
      </c>
      <c r="F113" s="24">
        <v>6.2566290000000002</v>
      </c>
      <c r="G113" s="24">
        <f t="shared" si="4"/>
        <v>31.731798750000028</v>
      </c>
      <c r="H113" s="24"/>
      <c r="I113" s="24">
        <v>210.38314846</v>
      </c>
      <c r="J113" s="24">
        <v>105.1518020498095</v>
      </c>
      <c r="K113" s="24">
        <v>5.0603017000000001</v>
      </c>
      <c r="L113" s="24">
        <f t="shared" si="5"/>
        <v>100.1710447101905</v>
      </c>
      <c r="M113" s="24">
        <f t="shared" si="6"/>
        <v>215.68032275570391</v>
      </c>
      <c r="N113" s="25"/>
    </row>
    <row r="114" spans="1:14" s="5" customFormat="1" ht="12.75" x14ac:dyDescent="0.2">
      <c r="A114" s="26">
        <v>107</v>
      </c>
      <c r="B114" s="22" t="s">
        <v>29</v>
      </c>
      <c r="C114" s="23" t="s">
        <v>137</v>
      </c>
      <c r="D114" s="24">
        <v>472.28391274999996</v>
      </c>
      <c r="E114" s="24">
        <v>362.92868625</v>
      </c>
      <c r="F114" s="24">
        <v>1.075086</v>
      </c>
      <c r="G114" s="24">
        <f t="shared" si="4"/>
        <v>108.28014049999996</v>
      </c>
      <c r="H114" s="24"/>
      <c r="I114" s="24">
        <v>105.37352501125697</v>
      </c>
      <c r="J114" s="24">
        <v>113.09718170390001</v>
      </c>
      <c r="K114" s="24">
        <v>1.7097085299999999</v>
      </c>
      <c r="L114" s="24">
        <f t="shared" si="5"/>
        <v>-9.4333652226430331</v>
      </c>
      <c r="M114" s="24">
        <f t="shared" si="6"/>
        <v>-108.71199942951961</v>
      </c>
      <c r="N114" s="25"/>
    </row>
    <row r="115" spans="1:14" s="5" customFormat="1" ht="12.75" x14ac:dyDescent="0.2">
      <c r="A115" s="26">
        <v>108</v>
      </c>
      <c r="B115" s="22" t="s">
        <v>37</v>
      </c>
      <c r="C115" s="23" t="s">
        <v>138</v>
      </c>
      <c r="D115" s="24">
        <v>22.795707999999998</v>
      </c>
      <c r="E115" s="24">
        <v>29.324587000000001</v>
      </c>
      <c r="F115" s="24">
        <v>0.52149400000000001</v>
      </c>
      <c r="G115" s="24">
        <f t="shared" si="4"/>
        <v>-7.0503730000000031</v>
      </c>
      <c r="H115" s="24"/>
      <c r="I115" s="24">
        <v>100.41926145474861</v>
      </c>
      <c r="J115" s="24">
        <v>21.011604689381393</v>
      </c>
      <c r="K115" s="24">
        <v>0.47475985000000004</v>
      </c>
      <c r="L115" s="24">
        <f t="shared" si="5"/>
        <v>78.932896915367223</v>
      </c>
      <c r="M115" s="24" t="str">
        <f t="shared" si="6"/>
        <v>&lt;-500</v>
      </c>
      <c r="N115" s="25"/>
    </row>
    <row r="116" spans="1:14" s="6" customFormat="1" ht="12.75" x14ac:dyDescent="0.2">
      <c r="A116" s="28">
        <v>110</v>
      </c>
      <c r="B116" s="29" t="s">
        <v>114</v>
      </c>
      <c r="C116" s="30" t="s">
        <v>139</v>
      </c>
      <c r="D116" s="24">
        <v>10.175629750000001</v>
      </c>
      <c r="E116" s="24">
        <v>0</v>
      </c>
      <c r="F116" s="24">
        <v>8.8588E-2</v>
      </c>
      <c r="G116" s="24">
        <f t="shared" si="4"/>
        <v>10.087041750000001</v>
      </c>
      <c r="H116" s="24"/>
      <c r="I116" s="24">
        <v>15.20197965799759</v>
      </c>
      <c r="J116" s="24">
        <v>0</v>
      </c>
      <c r="K116" s="24">
        <v>8.0320500000000003E-2</v>
      </c>
      <c r="L116" s="24">
        <f t="shared" si="5"/>
        <v>15.121659157997591</v>
      </c>
      <c r="M116" s="24">
        <f t="shared" si="6"/>
        <v>49.911733616028606</v>
      </c>
      <c r="N116" s="33"/>
    </row>
    <row r="117" spans="1:14" s="5" customFormat="1" ht="12.75" x14ac:dyDescent="0.2">
      <c r="A117" s="26">
        <v>111</v>
      </c>
      <c r="B117" s="22" t="s">
        <v>106</v>
      </c>
      <c r="C117" s="23" t="s">
        <v>140</v>
      </c>
      <c r="D117" s="24">
        <v>15.611784499999999</v>
      </c>
      <c r="E117" s="24">
        <v>20.457806000000001</v>
      </c>
      <c r="F117" s="24">
        <v>9.4144039999999993</v>
      </c>
      <c r="G117" s="24">
        <f t="shared" si="4"/>
        <v>-14.260425500000002</v>
      </c>
      <c r="H117" s="24"/>
      <c r="I117" s="24">
        <v>12.499942222133226</v>
      </c>
      <c r="J117" s="24">
        <v>20.66692269</v>
      </c>
      <c r="K117" s="24">
        <v>9.4558399699999995</v>
      </c>
      <c r="L117" s="24">
        <f t="shared" si="5"/>
        <v>-17.622820437866771</v>
      </c>
      <c r="M117" s="24">
        <f t="shared" si="6"/>
        <v>23.578503585792504</v>
      </c>
      <c r="N117" s="25"/>
    </row>
    <row r="118" spans="1:14" s="5" customFormat="1" ht="12.75" x14ac:dyDescent="0.2">
      <c r="A118" s="26">
        <v>112</v>
      </c>
      <c r="B118" s="22" t="s">
        <v>106</v>
      </c>
      <c r="C118" s="23" t="s">
        <v>141</v>
      </c>
      <c r="D118" s="24">
        <v>3.5927612499999997</v>
      </c>
      <c r="E118" s="24">
        <v>6.2934020000000004</v>
      </c>
      <c r="F118" s="24">
        <v>0.111134</v>
      </c>
      <c r="G118" s="24">
        <f t="shared" si="4"/>
        <v>-2.8117747500000005</v>
      </c>
      <c r="H118" s="24"/>
      <c r="I118" s="24">
        <v>34.212861323131079</v>
      </c>
      <c r="J118" s="24">
        <v>5.0598680400000005</v>
      </c>
      <c r="K118" s="24">
        <v>0.18900979999999995</v>
      </c>
      <c r="L118" s="24">
        <f t="shared" si="5"/>
        <v>28.963983483131077</v>
      </c>
      <c r="M118" s="24" t="str">
        <f t="shared" si="6"/>
        <v>&lt;-500</v>
      </c>
      <c r="N118" s="25"/>
    </row>
    <row r="119" spans="1:14" s="5" customFormat="1" ht="12.75" x14ac:dyDescent="0.2">
      <c r="A119" s="26">
        <v>113</v>
      </c>
      <c r="B119" s="22" t="s">
        <v>114</v>
      </c>
      <c r="C119" s="23" t="s">
        <v>142</v>
      </c>
      <c r="D119" s="24">
        <v>17.15538175</v>
      </c>
      <c r="E119" s="24">
        <v>0</v>
      </c>
      <c r="F119" s="24">
        <v>0.53422199999999997</v>
      </c>
      <c r="G119" s="24">
        <f t="shared" si="4"/>
        <v>16.62115975</v>
      </c>
      <c r="H119" s="24"/>
      <c r="I119" s="24">
        <v>57.441682576650962</v>
      </c>
      <c r="J119" s="24">
        <v>0</v>
      </c>
      <c r="K119" s="24">
        <v>0.48408499999999999</v>
      </c>
      <c r="L119" s="24">
        <f t="shared" si="5"/>
        <v>56.957597576650961</v>
      </c>
      <c r="M119" s="24">
        <f t="shared" si="6"/>
        <v>242.68124747823907</v>
      </c>
      <c r="N119" s="25"/>
    </row>
    <row r="120" spans="1:14" s="5" customFormat="1" ht="12.75" x14ac:dyDescent="0.2">
      <c r="A120" s="26">
        <v>114</v>
      </c>
      <c r="B120" s="22" t="s">
        <v>114</v>
      </c>
      <c r="C120" s="23" t="s">
        <v>143</v>
      </c>
      <c r="D120" s="24">
        <v>13.654943249999999</v>
      </c>
      <c r="E120" s="24">
        <v>19.857474</v>
      </c>
      <c r="F120" s="24">
        <v>0.69540299999999999</v>
      </c>
      <c r="G120" s="24">
        <f t="shared" si="4"/>
        <v>-6.8979337500000009</v>
      </c>
      <c r="H120" s="24"/>
      <c r="I120" s="24">
        <v>46.637621324864789</v>
      </c>
      <c r="J120" s="24">
        <v>17.25912246</v>
      </c>
      <c r="K120" s="24">
        <v>0.64973365999999999</v>
      </c>
      <c r="L120" s="24">
        <f t="shared" si="5"/>
        <v>28.728765204864789</v>
      </c>
      <c r="M120" s="24" t="str">
        <f t="shared" si="6"/>
        <v>&lt;-500</v>
      </c>
      <c r="N120" s="25"/>
    </row>
    <row r="121" spans="1:14" s="5" customFormat="1" ht="24" x14ac:dyDescent="0.2">
      <c r="A121" s="26">
        <v>117</v>
      </c>
      <c r="B121" s="22" t="s">
        <v>114</v>
      </c>
      <c r="C121" s="23" t="s">
        <v>144</v>
      </c>
      <c r="D121" s="24">
        <v>19.354848499999999</v>
      </c>
      <c r="E121" s="24">
        <v>7.1824870000000001</v>
      </c>
      <c r="F121" s="24">
        <v>0.47361599999999998</v>
      </c>
      <c r="G121" s="24">
        <f t="shared" si="4"/>
        <v>11.698745499999999</v>
      </c>
      <c r="H121" s="24"/>
      <c r="I121" s="24">
        <v>6.3226042711705972</v>
      </c>
      <c r="J121" s="24">
        <v>5.9675529999999997</v>
      </c>
      <c r="K121" s="24">
        <v>0.41656546999999999</v>
      </c>
      <c r="L121" s="24">
        <f t="shared" si="5"/>
        <v>-6.1514198829402456E-2</v>
      </c>
      <c r="M121" s="24">
        <f t="shared" si="6"/>
        <v>-100.52581876261348</v>
      </c>
      <c r="N121" s="25"/>
    </row>
    <row r="122" spans="1:14" s="5" customFormat="1" ht="12.75" x14ac:dyDescent="0.2">
      <c r="A122" s="26">
        <v>118</v>
      </c>
      <c r="B122" s="22" t="s">
        <v>106</v>
      </c>
      <c r="C122" s="23" t="s">
        <v>145</v>
      </c>
      <c r="D122" s="24">
        <v>10.482426499999999</v>
      </c>
      <c r="E122" s="24">
        <v>0</v>
      </c>
      <c r="F122" s="24">
        <v>0.17433999999999999</v>
      </c>
      <c r="G122" s="24">
        <f t="shared" si="4"/>
        <v>10.308086499999998</v>
      </c>
      <c r="H122" s="24"/>
      <c r="I122" s="24">
        <v>35.960437606735155</v>
      </c>
      <c r="J122" s="24">
        <v>0</v>
      </c>
      <c r="K122" s="24">
        <v>0.15798608</v>
      </c>
      <c r="L122" s="24">
        <f t="shared" si="5"/>
        <v>35.802451526735155</v>
      </c>
      <c r="M122" s="24">
        <f t="shared" si="6"/>
        <v>247.32393375565059</v>
      </c>
      <c r="N122" s="25"/>
    </row>
    <row r="123" spans="1:14" s="5" customFormat="1" ht="12.75" x14ac:dyDescent="0.2">
      <c r="A123" s="26">
        <v>122</v>
      </c>
      <c r="B123" s="22" t="s">
        <v>41</v>
      </c>
      <c r="C123" s="23" t="s">
        <v>146</v>
      </c>
      <c r="D123" s="24">
        <v>8.0257742500000013</v>
      </c>
      <c r="E123" s="24">
        <v>9.0394172499999996</v>
      </c>
      <c r="F123" s="24">
        <v>0.18182799999999999</v>
      </c>
      <c r="G123" s="24">
        <f t="shared" si="4"/>
        <v>-1.1954709999999982</v>
      </c>
      <c r="H123" s="24"/>
      <c r="I123" s="24">
        <v>36.122203769542665</v>
      </c>
      <c r="J123" s="24">
        <v>6.8346593486502405</v>
      </c>
      <c r="K123" s="24">
        <v>0.16582533000000002</v>
      </c>
      <c r="L123" s="24">
        <f t="shared" si="5"/>
        <v>29.121719090892423</v>
      </c>
      <c r="M123" s="24" t="str">
        <f t="shared" si="6"/>
        <v>&lt;-500</v>
      </c>
      <c r="N123" s="25"/>
    </row>
    <row r="124" spans="1:14" s="5" customFormat="1" ht="12.75" x14ac:dyDescent="0.2">
      <c r="A124" s="26">
        <v>123</v>
      </c>
      <c r="B124" s="22" t="s">
        <v>147</v>
      </c>
      <c r="C124" s="23" t="s">
        <v>148</v>
      </c>
      <c r="D124" s="24">
        <v>4.940331500000001</v>
      </c>
      <c r="E124" s="24">
        <v>2.8458034999999997</v>
      </c>
      <c r="F124" s="24">
        <v>8.8636000000000006E-2</v>
      </c>
      <c r="G124" s="24">
        <f t="shared" si="4"/>
        <v>2.0058920000000011</v>
      </c>
      <c r="H124" s="24"/>
      <c r="I124" s="24">
        <v>11.030578744576403</v>
      </c>
      <c r="J124" s="24">
        <v>1.9831982126718228</v>
      </c>
      <c r="K124" s="24">
        <v>8.0648850000000008E-2</v>
      </c>
      <c r="L124" s="24">
        <f t="shared" si="5"/>
        <v>8.9667316819045801</v>
      </c>
      <c r="M124" s="24">
        <f t="shared" si="6"/>
        <v>347.01966416459987</v>
      </c>
      <c r="N124" s="25"/>
    </row>
    <row r="125" spans="1:14" s="5" customFormat="1" ht="12.75" x14ac:dyDescent="0.2">
      <c r="A125" s="26">
        <v>124</v>
      </c>
      <c r="B125" s="22" t="s">
        <v>41</v>
      </c>
      <c r="C125" s="23" t="s">
        <v>149</v>
      </c>
      <c r="D125" s="24">
        <v>31.733266499999999</v>
      </c>
      <c r="E125" s="24">
        <v>36.222406249999992</v>
      </c>
      <c r="F125" s="24">
        <v>2.0005540000000002</v>
      </c>
      <c r="G125" s="24">
        <f t="shared" si="4"/>
        <v>-6.4896937499999927</v>
      </c>
      <c r="H125" s="24"/>
      <c r="I125" s="24">
        <v>327.01303415422956</v>
      </c>
      <c r="J125" s="24">
        <v>28.454356087262358</v>
      </c>
      <c r="K125" s="24">
        <v>1.7649083999999999</v>
      </c>
      <c r="L125" s="24">
        <f t="shared" si="5"/>
        <v>296.79376966696719</v>
      </c>
      <c r="M125" s="24" t="str">
        <f t="shared" si="6"/>
        <v>&lt;-500</v>
      </c>
      <c r="N125" s="25"/>
    </row>
    <row r="126" spans="1:14" s="5" customFormat="1" ht="12.75" x14ac:dyDescent="0.2">
      <c r="A126" s="26">
        <v>126</v>
      </c>
      <c r="B126" s="22" t="s">
        <v>129</v>
      </c>
      <c r="C126" s="23" t="s">
        <v>150</v>
      </c>
      <c r="D126" s="24">
        <v>60.22469375</v>
      </c>
      <c r="E126" s="24">
        <v>32.248664250000004</v>
      </c>
      <c r="F126" s="24">
        <v>2.4290349999999998</v>
      </c>
      <c r="G126" s="24">
        <f t="shared" si="4"/>
        <v>25.546994499999997</v>
      </c>
      <c r="H126" s="24"/>
      <c r="I126" s="24">
        <v>217.08894912965846</v>
      </c>
      <c r="J126" s="24">
        <v>16.756837505823469</v>
      </c>
      <c r="K126" s="24">
        <v>2.1914022900000001</v>
      </c>
      <c r="L126" s="24">
        <f t="shared" si="5"/>
        <v>198.14070933383496</v>
      </c>
      <c r="M126" s="24" t="str">
        <f t="shared" si="6"/>
        <v>500&lt;</v>
      </c>
      <c r="N126" s="25"/>
    </row>
    <row r="127" spans="1:14" s="5" customFormat="1" ht="12.75" x14ac:dyDescent="0.2">
      <c r="A127" s="26">
        <v>127</v>
      </c>
      <c r="B127" s="22" t="s">
        <v>151</v>
      </c>
      <c r="C127" s="23" t="s">
        <v>152</v>
      </c>
      <c r="D127" s="24">
        <v>61.603080500000004</v>
      </c>
      <c r="E127" s="24">
        <v>36.891578000000003</v>
      </c>
      <c r="F127" s="24">
        <v>1.314122</v>
      </c>
      <c r="G127" s="24">
        <f t="shared" si="4"/>
        <v>23.397380500000001</v>
      </c>
      <c r="H127" s="24"/>
      <c r="I127" s="24">
        <v>289.8990678030994</v>
      </c>
      <c r="J127" s="24">
        <v>20.934468641470325</v>
      </c>
      <c r="K127" s="24">
        <v>1.5253217700000001</v>
      </c>
      <c r="L127" s="24">
        <f t="shared" si="5"/>
        <v>267.43927739162905</v>
      </c>
      <c r="M127" s="24" t="str">
        <f t="shared" si="6"/>
        <v>500&lt;</v>
      </c>
      <c r="N127" s="25"/>
    </row>
    <row r="128" spans="1:14" s="5" customFormat="1" ht="12.75" x14ac:dyDescent="0.2">
      <c r="A128" s="26">
        <v>128</v>
      </c>
      <c r="B128" s="22" t="s">
        <v>129</v>
      </c>
      <c r="C128" s="23" t="s">
        <v>153</v>
      </c>
      <c r="D128" s="24">
        <v>237.58475000000001</v>
      </c>
      <c r="E128" s="24">
        <v>10.895362</v>
      </c>
      <c r="F128" s="24">
        <v>0.80145699999999997</v>
      </c>
      <c r="G128" s="24">
        <f t="shared" si="4"/>
        <v>225.88793100000001</v>
      </c>
      <c r="H128" s="24"/>
      <c r="I128" s="24">
        <v>0.97808158690261837</v>
      </c>
      <c r="J128" s="24">
        <v>15.863111949005251</v>
      </c>
      <c r="K128" s="24">
        <v>1.34206866</v>
      </c>
      <c r="L128" s="24">
        <f t="shared" si="5"/>
        <v>-16.227099022102632</v>
      </c>
      <c r="M128" s="24">
        <f t="shared" si="6"/>
        <v>-107.1836945649401</v>
      </c>
      <c r="N128" s="25"/>
    </row>
    <row r="129" spans="1:14" s="5" customFormat="1" ht="12.75" x14ac:dyDescent="0.2">
      <c r="A129" s="26">
        <v>130</v>
      </c>
      <c r="B129" s="22" t="s">
        <v>129</v>
      </c>
      <c r="C129" s="23" t="s">
        <v>154</v>
      </c>
      <c r="D129" s="24">
        <v>53.853110999999998</v>
      </c>
      <c r="E129" s="24">
        <v>24.662349750000004</v>
      </c>
      <c r="F129" s="24">
        <v>4.5768380000000004</v>
      </c>
      <c r="G129" s="24">
        <f t="shared" si="4"/>
        <v>24.613923249999992</v>
      </c>
      <c r="H129" s="24"/>
      <c r="I129" s="24">
        <v>33.28634811380595</v>
      </c>
      <c r="J129" s="24">
        <v>5.1225934623036737</v>
      </c>
      <c r="K129" s="24">
        <v>3.4741286700000003</v>
      </c>
      <c r="L129" s="24">
        <f t="shared" si="5"/>
        <v>24.689625981502278</v>
      </c>
      <c r="M129" s="24">
        <f t="shared" si="6"/>
        <v>0.30756060597648138</v>
      </c>
      <c r="N129" s="25"/>
    </row>
    <row r="130" spans="1:14" s="5" customFormat="1" ht="12.75" x14ac:dyDescent="0.2">
      <c r="A130" s="26">
        <v>132</v>
      </c>
      <c r="B130" s="22" t="s">
        <v>155</v>
      </c>
      <c r="C130" s="23" t="s">
        <v>156</v>
      </c>
      <c r="D130" s="24">
        <v>106.02353775</v>
      </c>
      <c r="E130" s="24">
        <v>79.951635500000009</v>
      </c>
      <c r="F130" s="24">
        <v>6.4905980000000003</v>
      </c>
      <c r="G130" s="24">
        <f t="shared" si="4"/>
        <v>19.581304249999995</v>
      </c>
      <c r="H130" s="24"/>
      <c r="I130" s="24">
        <v>42.075317034859921</v>
      </c>
      <c r="J130" s="24">
        <v>44.521745433803893</v>
      </c>
      <c r="K130" s="24">
        <v>5.67630737</v>
      </c>
      <c r="L130" s="24">
        <f t="shared" si="5"/>
        <v>-8.1227357689439721</v>
      </c>
      <c r="M130" s="24">
        <f t="shared" si="6"/>
        <v>-141.48209774608847</v>
      </c>
      <c r="N130" s="25"/>
    </row>
    <row r="131" spans="1:14" s="5" customFormat="1" ht="24" x14ac:dyDescent="0.2">
      <c r="A131" s="26">
        <v>136</v>
      </c>
      <c r="B131" s="22" t="s">
        <v>37</v>
      </c>
      <c r="C131" s="23" t="s">
        <v>157</v>
      </c>
      <c r="D131" s="24">
        <v>5.2591239999999999</v>
      </c>
      <c r="E131" s="24">
        <v>4.9482727500000001</v>
      </c>
      <c r="F131" s="24">
        <v>0.45211899999999999</v>
      </c>
      <c r="G131" s="24">
        <f t="shared" si="4"/>
        <v>-0.14126775000000019</v>
      </c>
      <c r="H131" s="24"/>
      <c r="I131" s="24">
        <v>8.8773889585600809</v>
      </c>
      <c r="J131" s="24">
        <v>3.9184928491428979</v>
      </c>
      <c r="K131" s="24">
        <v>0.45460516000000001</v>
      </c>
      <c r="L131" s="24">
        <f t="shared" si="5"/>
        <v>4.5042909494171832</v>
      </c>
      <c r="M131" s="24" t="str">
        <f t="shared" si="6"/>
        <v>&lt;-500</v>
      </c>
      <c r="N131" s="25"/>
    </row>
    <row r="132" spans="1:14" s="5" customFormat="1" ht="12.75" x14ac:dyDescent="0.2">
      <c r="A132" s="26">
        <v>138</v>
      </c>
      <c r="B132" s="22" t="s">
        <v>41</v>
      </c>
      <c r="C132" s="23" t="s">
        <v>158</v>
      </c>
      <c r="D132" s="24">
        <v>33.349644250000004</v>
      </c>
      <c r="E132" s="24">
        <v>7.5905575000000001</v>
      </c>
      <c r="F132" s="24">
        <v>0.24001400000000001</v>
      </c>
      <c r="G132" s="24">
        <f t="shared" si="4"/>
        <v>25.519072750000007</v>
      </c>
      <c r="H132" s="24"/>
      <c r="I132" s="24">
        <v>96.695915304284313</v>
      </c>
      <c r="J132" s="24">
        <v>5.5368315275750364</v>
      </c>
      <c r="K132" s="24">
        <v>0.20716999999999999</v>
      </c>
      <c r="L132" s="24">
        <f t="shared" si="5"/>
        <v>90.951913776709276</v>
      </c>
      <c r="M132" s="24">
        <f t="shared" si="6"/>
        <v>256.40759626232602</v>
      </c>
      <c r="N132" s="25"/>
    </row>
    <row r="133" spans="1:14" s="5" customFormat="1" ht="12.75" x14ac:dyDescent="0.2">
      <c r="A133" s="26">
        <v>139</v>
      </c>
      <c r="B133" s="22" t="s">
        <v>41</v>
      </c>
      <c r="C133" s="23" t="s">
        <v>159</v>
      </c>
      <c r="D133" s="24">
        <v>9.3054194999999993</v>
      </c>
      <c r="E133" s="24">
        <v>6.1017097499999995</v>
      </c>
      <c r="F133" s="24">
        <v>0.27751100000000001</v>
      </c>
      <c r="G133" s="24">
        <f t="shared" si="4"/>
        <v>2.9261987499999997</v>
      </c>
      <c r="H133" s="24"/>
      <c r="I133" s="24">
        <v>8.732159995936593</v>
      </c>
      <c r="J133" s="24">
        <v>5.0176358559581935</v>
      </c>
      <c r="K133" s="24">
        <v>0.25235102999999998</v>
      </c>
      <c r="L133" s="24">
        <f t="shared" si="5"/>
        <v>3.4621731099783997</v>
      </c>
      <c r="M133" s="24">
        <f t="shared" si="6"/>
        <v>18.316403148569453</v>
      </c>
      <c r="N133" s="25"/>
    </row>
    <row r="134" spans="1:14" s="5" customFormat="1" ht="12.75" x14ac:dyDescent="0.2">
      <c r="A134" s="26">
        <v>140</v>
      </c>
      <c r="B134" s="22" t="s">
        <v>147</v>
      </c>
      <c r="C134" s="23" t="s">
        <v>160</v>
      </c>
      <c r="D134" s="24">
        <v>139.693411</v>
      </c>
      <c r="E134" s="24">
        <v>104.99514799999999</v>
      </c>
      <c r="F134" s="24">
        <v>2.9014790000000001</v>
      </c>
      <c r="G134" s="24">
        <f t="shared" si="4"/>
        <v>31.796784000000009</v>
      </c>
      <c r="H134" s="24"/>
      <c r="I134" s="24">
        <v>10.427898688088581</v>
      </c>
      <c r="J134" s="24">
        <v>6.7314788012743403</v>
      </c>
      <c r="K134" s="24">
        <v>2.9921053100000004</v>
      </c>
      <c r="L134" s="24">
        <f t="shared" si="5"/>
        <v>0.70431457681424003</v>
      </c>
      <c r="M134" s="24">
        <f t="shared" si="6"/>
        <v>-97.784950274171621</v>
      </c>
      <c r="N134" s="25"/>
    </row>
    <row r="135" spans="1:14" s="5" customFormat="1" ht="12.75" x14ac:dyDescent="0.2">
      <c r="A135" s="26">
        <v>141</v>
      </c>
      <c r="B135" s="22" t="s">
        <v>41</v>
      </c>
      <c r="C135" s="23" t="s">
        <v>161</v>
      </c>
      <c r="D135" s="24">
        <v>6.8777605000000008</v>
      </c>
      <c r="E135" s="24">
        <v>8.3556372500000009</v>
      </c>
      <c r="F135" s="24">
        <v>0.40718399999999999</v>
      </c>
      <c r="G135" s="24">
        <f t="shared" si="4"/>
        <v>-1.8850607500000001</v>
      </c>
      <c r="H135" s="24"/>
      <c r="I135" s="24">
        <v>33.782937612181883</v>
      </c>
      <c r="J135" s="24">
        <v>6.4272507878697507</v>
      </c>
      <c r="K135" s="24">
        <v>0.37021682</v>
      </c>
      <c r="L135" s="24">
        <f t="shared" si="5"/>
        <v>26.98547000431213</v>
      </c>
      <c r="M135" s="24" t="str">
        <f t="shared" si="6"/>
        <v>&lt;-500</v>
      </c>
      <c r="N135" s="25"/>
    </row>
    <row r="136" spans="1:14" s="5" customFormat="1" ht="12.75" x14ac:dyDescent="0.2">
      <c r="A136" s="26">
        <v>142</v>
      </c>
      <c r="B136" s="22" t="s">
        <v>129</v>
      </c>
      <c r="C136" s="23" t="s">
        <v>162</v>
      </c>
      <c r="D136" s="24">
        <v>73.322219750000002</v>
      </c>
      <c r="E136" s="24">
        <v>40.741290500000005</v>
      </c>
      <c r="F136" s="24">
        <v>1.9070729999999998</v>
      </c>
      <c r="G136" s="24">
        <f t="shared" si="4"/>
        <v>30.673856249999996</v>
      </c>
      <c r="H136" s="24"/>
      <c r="I136" s="24">
        <v>67.992779906814931</v>
      </c>
      <c r="J136" s="24">
        <v>27.14614015899987</v>
      </c>
      <c r="K136" s="24">
        <v>1.7275087499999999</v>
      </c>
      <c r="L136" s="24">
        <f t="shared" si="5"/>
        <v>39.119130997815063</v>
      </c>
      <c r="M136" s="24">
        <f t="shared" si="6"/>
        <v>27.532484598557989</v>
      </c>
      <c r="N136" s="25"/>
    </row>
    <row r="137" spans="1:14" s="5" customFormat="1" ht="12.75" x14ac:dyDescent="0.2">
      <c r="A137" s="26">
        <v>143</v>
      </c>
      <c r="B137" s="22" t="s">
        <v>129</v>
      </c>
      <c r="C137" s="23" t="s">
        <v>163</v>
      </c>
      <c r="D137" s="24">
        <v>67.359812000000005</v>
      </c>
      <c r="E137" s="24">
        <v>50.748403500000002</v>
      </c>
      <c r="F137" s="24">
        <v>3.4047370000000003</v>
      </c>
      <c r="G137" s="24">
        <f t="shared" si="4"/>
        <v>13.206671500000002</v>
      </c>
      <c r="H137" s="24"/>
      <c r="I137" s="24">
        <v>217.46565075892349</v>
      </c>
      <c r="J137" s="24">
        <v>36.598118360553514</v>
      </c>
      <c r="K137" s="24">
        <v>2.9671046200000002</v>
      </c>
      <c r="L137" s="24">
        <f t="shared" si="5"/>
        <v>177.90042777836999</v>
      </c>
      <c r="M137" s="24" t="str">
        <f t="shared" si="6"/>
        <v>500&lt;</v>
      </c>
      <c r="N137" s="25"/>
    </row>
    <row r="138" spans="1:14" s="5" customFormat="1" ht="12.75" x14ac:dyDescent="0.2">
      <c r="A138" s="26">
        <v>144</v>
      </c>
      <c r="B138" s="22" t="s">
        <v>151</v>
      </c>
      <c r="C138" s="23" t="s">
        <v>164</v>
      </c>
      <c r="D138" s="24">
        <v>58.538200500000002</v>
      </c>
      <c r="E138" s="24">
        <v>17.562000000000001</v>
      </c>
      <c r="F138" s="24">
        <v>1.8005680000000002</v>
      </c>
      <c r="G138" s="24">
        <f t="shared" si="4"/>
        <v>39.175632500000006</v>
      </c>
      <c r="H138" s="24"/>
      <c r="I138" s="24">
        <v>34.514498650361453</v>
      </c>
      <c r="J138" s="24">
        <v>9.9467335456207451</v>
      </c>
      <c r="K138" s="24">
        <v>2.3305610899999998</v>
      </c>
      <c r="L138" s="24">
        <f t="shared" si="5"/>
        <v>22.237204014740708</v>
      </c>
      <c r="M138" s="24">
        <f t="shared" si="6"/>
        <v>-43.237153823258105</v>
      </c>
      <c r="N138" s="25"/>
    </row>
    <row r="139" spans="1:14" s="5" customFormat="1" ht="12.75" x14ac:dyDescent="0.2">
      <c r="A139" s="26">
        <v>146</v>
      </c>
      <c r="B139" s="22" t="s">
        <v>95</v>
      </c>
      <c r="C139" s="23" t="s">
        <v>165</v>
      </c>
      <c r="D139" s="24">
        <v>633.46258624999996</v>
      </c>
      <c r="E139" s="24">
        <v>249.12478700000003</v>
      </c>
      <c r="F139" s="24">
        <v>492.63790999999998</v>
      </c>
      <c r="G139" s="24">
        <f t="shared" si="4"/>
        <v>-108.30011075000004</v>
      </c>
      <c r="H139" s="24"/>
      <c r="I139" s="24">
        <v>159.93171096695579</v>
      </c>
      <c r="J139" s="24">
        <v>236.40488569000004</v>
      </c>
      <c r="K139" s="24">
        <v>494.93132129999992</v>
      </c>
      <c r="L139" s="24">
        <f t="shared" si="5"/>
        <v>-571.4044960230442</v>
      </c>
      <c r="M139" s="24">
        <f t="shared" si="6"/>
        <v>427.61210682607168</v>
      </c>
      <c r="N139" s="25"/>
    </row>
    <row r="140" spans="1:14" s="5" customFormat="1" ht="12.75" x14ac:dyDescent="0.2">
      <c r="A140" s="26">
        <v>147</v>
      </c>
      <c r="B140" s="22" t="s">
        <v>93</v>
      </c>
      <c r="C140" s="23" t="s">
        <v>166</v>
      </c>
      <c r="D140" s="24">
        <v>710.43685374999995</v>
      </c>
      <c r="E140" s="24">
        <v>602.60413849999998</v>
      </c>
      <c r="F140" s="24">
        <v>0</v>
      </c>
      <c r="G140" s="24">
        <f t="shared" si="4"/>
        <v>107.83271524999998</v>
      </c>
      <c r="H140" s="24"/>
      <c r="I140" s="24">
        <v>220.55594094975342</v>
      </c>
      <c r="J140" s="24">
        <v>192.41707852910739</v>
      </c>
      <c r="K140" s="24">
        <v>0</v>
      </c>
      <c r="L140" s="24">
        <f t="shared" si="5"/>
        <v>28.138862420646035</v>
      </c>
      <c r="M140" s="24">
        <f t="shared" si="6"/>
        <v>-73.905078476964306</v>
      </c>
      <c r="N140" s="25"/>
    </row>
    <row r="141" spans="1:14" s="5" customFormat="1" ht="12.75" x14ac:dyDescent="0.2">
      <c r="A141" s="26">
        <v>148</v>
      </c>
      <c r="B141" s="22" t="s">
        <v>167</v>
      </c>
      <c r="C141" s="23" t="s">
        <v>168</v>
      </c>
      <c r="D141" s="24">
        <v>62.895088749999999</v>
      </c>
      <c r="E141" s="24">
        <v>45.576582500000001</v>
      </c>
      <c r="F141" s="24">
        <v>0.83729399999999998</v>
      </c>
      <c r="G141" s="24">
        <f t="shared" si="4"/>
        <v>16.481212249999999</v>
      </c>
      <c r="H141" s="24"/>
      <c r="I141" s="24">
        <v>93.169137661771629</v>
      </c>
      <c r="J141" s="24">
        <v>6.5443873899999989</v>
      </c>
      <c r="K141" s="24">
        <v>0.77746398999999999</v>
      </c>
      <c r="L141" s="24">
        <f t="shared" si="5"/>
        <v>85.84728628177163</v>
      </c>
      <c r="M141" s="24">
        <f t="shared" si="6"/>
        <v>420.87968396724966</v>
      </c>
      <c r="N141" s="25"/>
    </row>
    <row r="142" spans="1:14" s="5" customFormat="1" ht="12.75" x14ac:dyDescent="0.2">
      <c r="A142" s="26">
        <v>149</v>
      </c>
      <c r="B142" s="22" t="s">
        <v>167</v>
      </c>
      <c r="C142" s="23" t="s">
        <v>169</v>
      </c>
      <c r="D142" s="24">
        <v>169.51259325000001</v>
      </c>
      <c r="E142" s="24">
        <v>138.25249625000001</v>
      </c>
      <c r="F142" s="24">
        <v>4.7670529999999998</v>
      </c>
      <c r="G142" s="24">
        <f t="shared" si="4"/>
        <v>26.493044000000001</v>
      </c>
      <c r="H142" s="24"/>
      <c r="I142" s="24">
        <v>206.58515073716291</v>
      </c>
      <c r="J142" s="24">
        <v>48.02290619</v>
      </c>
      <c r="K142" s="24">
        <v>4.7877312799999991</v>
      </c>
      <c r="L142" s="24">
        <f t="shared" si="5"/>
        <v>153.77451326716289</v>
      </c>
      <c r="M142" s="24">
        <f t="shared" si="6"/>
        <v>480.43354046882223</v>
      </c>
      <c r="N142" s="25"/>
    </row>
    <row r="143" spans="1:14" s="5" customFormat="1" ht="12.75" x14ac:dyDescent="0.2">
      <c r="A143" s="26">
        <v>150</v>
      </c>
      <c r="B143" s="22" t="s">
        <v>167</v>
      </c>
      <c r="C143" s="23" t="s">
        <v>170</v>
      </c>
      <c r="D143" s="24">
        <v>108.19224975</v>
      </c>
      <c r="E143" s="24">
        <v>114.07012075</v>
      </c>
      <c r="F143" s="24">
        <v>1.4748450000000002</v>
      </c>
      <c r="G143" s="24">
        <f t="shared" si="4"/>
        <v>-7.3527159999999991</v>
      </c>
      <c r="H143" s="24"/>
      <c r="I143" s="24">
        <v>126.31087084082807</v>
      </c>
      <c r="J143" s="24">
        <v>26.226050500000003</v>
      </c>
      <c r="K143" s="24">
        <v>1.30833332</v>
      </c>
      <c r="L143" s="24">
        <f t="shared" si="5"/>
        <v>98.776487020828071</v>
      </c>
      <c r="M143" s="24" t="str">
        <f t="shared" si="6"/>
        <v>&lt;-500</v>
      </c>
      <c r="N143" s="25"/>
    </row>
    <row r="144" spans="1:14" s="5" customFormat="1" ht="12.75" x14ac:dyDescent="0.2">
      <c r="A144" s="26">
        <v>151</v>
      </c>
      <c r="B144" s="22" t="s">
        <v>147</v>
      </c>
      <c r="C144" s="23" t="s">
        <v>171</v>
      </c>
      <c r="D144" s="24">
        <v>41.950723750000002</v>
      </c>
      <c r="E144" s="24">
        <v>3.9386537500000003</v>
      </c>
      <c r="F144" s="24">
        <v>2.5922869999999998</v>
      </c>
      <c r="G144" s="24">
        <f t="shared" si="4"/>
        <v>35.419783000000002</v>
      </c>
      <c r="H144" s="24"/>
      <c r="I144" s="24">
        <v>20.160915495457058</v>
      </c>
      <c r="J144" s="24">
        <v>2.7190322936875342</v>
      </c>
      <c r="K144" s="24">
        <v>2.6047869599999998</v>
      </c>
      <c r="L144" s="24">
        <f t="shared" si="5"/>
        <v>14.837096241769524</v>
      </c>
      <c r="M144" s="24">
        <f t="shared" si="6"/>
        <v>-58.110708239602936</v>
      </c>
      <c r="N144" s="25"/>
    </row>
    <row r="145" spans="1:14" s="5" customFormat="1" ht="12.75" x14ac:dyDescent="0.2">
      <c r="A145" s="26">
        <v>152</v>
      </c>
      <c r="B145" s="22" t="s">
        <v>147</v>
      </c>
      <c r="C145" s="23" t="s">
        <v>172</v>
      </c>
      <c r="D145" s="24">
        <v>45.221767499999999</v>
      </c>
      <c r="E145" s="24">
        <v>38.781519249999995</v>
      </c>
      <c r="F145" s="24">
        <v>6.790673</v>
      </c>
      <c r="G145" s="24">
        <f t="shared" ref="G145:G208" si="7">D145-E145-F145</f>
        <v>-0.35042474999999662</v>
      </c>
      <c r="H145" s="24"/>
      <c r="I145" s="24">
        <v>51.612120778526965</v>
      </c>
      <c r="J145" s="24">
        <v>39.844315413071406</v>
      </c>
      <c r="K145" s="24">
        <v>6.7274164700000005</v>
      </c>
      <c r="L145" s="24">
        <f t="shared" ref="L145:L208" si="8">I145-J145-K145</f>
        <v>5.0403888954555578</v>
      </c>
      <c r="M145" s="24" t="str">
        <f t="shared" ref="M145:M208" si="9">IF(OR(G145=0,L145=0),"N.A.",IF((((L145-G145)/G145))*100&gt;=500,"500&lt;",IF((((L145-G145)/G145))*100&lt;=-500,"&lt;-500",(((L145-G145)/G145))*100)))</f>
        <v>&lt;-500</v>
      </c>
      <c r="N145" s="25"/>
    </row>
    <row r="146" spans="1:14" s="5" customFormat="1" ht="12.75" x14ac:dyDescent="0.2">
      <c r="A146" s="26">
        <v>156</v>
      </c>
      <c r="B146" s="22" t="s">
        <v>106</v>
      </c>
      <c r="C146" s="23" t="s">
        <v>173</v>
      </c>
      <c r="D146" s="24">
        <v>7.3604212499999999</v>
      </c>
      <c r="E146" s="24">
        <v>8.6929289999999995</v>
      </c>
      <c r="F146" s="24">
        <v>1.6371520000000002</v>
      </c>
      <c r="G146" s="24">
        <f t="shared" si="7"/>
        <v>-2.9696597499999999</v>
      </c>
      <c r="H146" s="24"/>
      <c r="I146" s="24">
        <v>3.8019090574405396</v>
      </c>
      <c r="J146" s="24">
        <v>9.6488080399999987</v>
      </c>
      <c r="K146" s="24">
        <v>1.6399133900000002</v>
      </c>
      <c r="L146" s="24">
        <f t="shared" si="8"/>
        <v>-7.4868123725594593</v>
      </c>
      <c r="M146" s="24">
        <f t="shared" si="9"/>
        <v>152.11010697637869</v>
      </c>
      <c r="N146" s="25"/>
    </row>
    <row r="147" spans="1:14" s="5" customFormat="1" ht="12.75" x14ac:dyDescent="0.2">
      <c r="A147" s="26">
        <v>157</v>
      </c>
      <c r="B147" s="22" t="s">
        <v>114</v>
      </c>
      <c r="C147" s="23" t="s">
        <v>174</v>
      </c>
      <c r="D147" s="24">
        <v>86.667093500000007</v>
      </c>
      <c r="E147" s="24">
        <v>50.428122000000002</v>
      </c>
      <c r="F147" s="24">
        <v>24.282588999999998</v>
      </c>
      <c r="G147" s="24">
        <f t="shared" si="7"/>
        <v>11.956382500000007</v>
      </c>
      <c r="H147" s="24"/>
      <c r="I147" s="24">
        <v>150.09493693207568</v>
      </c>
      <c r="J147" s="24">
        <v>56.578802060000001</v>
      </c>
      <c r="K147" s="24">
        <v>24.563946569999999</v>
      </c>
      <c r="L147" s="24">
        <f t="shared" si="8"/>
        <v>68.952188302075683</v>
      </c>
      <c r="M147" s="24">
        <f t="shared" si="9"/>
        <v>476.69774534292156</v>
      </c>
      <c r="N147" s="25"/>
    </row>
    <row r="148" spans="1:14" s="5" customFormat="1" ht="12.75" x14ac:dyDescent="0.2">
      <c r="A148" s="26">
        <v>158</v>
      </c>
      <c r="B148" s="22" t="s">
        <v>106</v>
      </c>
      <c r="C148" s="23" t="s">
        <v>175</v>
      </c>
      <c r="D148" s="24">
        <v>6.236009000000001</v>
      </c>
      <c r="E148" s="24">
        <v>8.5702370000000005</v>
      </c>
      <c r="F148" s="24">
        <v>0.235156</v>
      </c>
      <c r="G148" s="24">
        <f t="shared" si="7"/>
        <v>-2.5693839999999994</v>
      </c>
      <c r="H148" s="24"/>
      <c r="I148" s="24">
        <v>20.121109589708059</v>
      </c>
      <c r="J148" s="24">
        <v>7.1363813000000009</v>
      </c>
      <c r="K148" s="24">
        <v>0.23835514000000002</v>
      </c>
      <c r="L148" s="24">
        <f t="shared" si="8"/>
        <v>12.746373149708059</v>
      </c>
      <c r="M148" s="24" t="str">
        <f t="shared" si="9"/>
        <v>&lt;-500</v>
      </c>
      <c r="N148" s="25"/>
    </row>
    <row r="149" spans="1:14" s="5" customFormat="1" ht="12.75" x14ac:dyDescent="0.2">
      <c r="A149" s="26">
        <v>159</v>
      </c>
      <c r="B149" s="22" t="s">
        <v>114</v>
      </c>
      <c r="C149" s="23" t="s">
        <v>176</v>
      </c>
      <c r="D149" s="24">
        <v>10.518754999999999</v>
      </c>
      <c r="E149" s="24">
        <v>0</v>
      </c>
      <c r="F149" s="24">
        <v>7.8904000000000002E-2</v>
      </c>
      <c r="G149" s="24">
        <f t="shared" si="7"/>
        <v>10.439850999999999</v>
      </c>
      <c r="H149" s="24"/>
      <c r="I149" s="24">
        <v>3.8587051482547587</v>
      </c>
      <c r="J149" s="24">
        <v>0</v>
      </c>
      <c r="K149" s="24">
        <v>7.153145000000001E-2</v>
      </c>
      <c r="L149" s="24">
        <f t="shared" si="8"/>
        <v>3.7871736982547586</v>
      </c>
      <c r="M149" s="24">
        <f t="shared" si="9"/>
        <v>-63.723872129451287</v>
      </c>
      <c r="N149" s="25"/>
    </row>
    <row r="150" spans="1:14" s="5" customFormat="1" ht="12.75" x14ac:dyDescent="0.2">
      <c r="A150" s="26">
        <v>160</v>
      </c>
      <c r="B150" s="22" t="s">
        <v>114</v>
      </c>
      <c r="C150" s="23" t="s">
        <v>177</v>
      </c>
      <c r="D150" s="24">
        <v>1.11661225</v>
      </c>
      <c r="E150" s="24">
        <v>0</v>
      </c>
      <c r="F150" s="24">
        <v>1.8540000000000001E-2</v>
      </c>
      <c r="G150" s="24">
        <f t="shared" si="7"/>
        <v>1.09807225</v>
      </c>
      <c r="H150" s="24"/>
      <c r="I150" s="24">
        <v>4.4233481376348909</v>
      </c>
      <c r="J150" s="24">
        <v>0</v>
      </c>
      <c r="K150" s="24">
        <v>1.683432E-2</v>
      </c>
      <c r="L150" s="24">
        <f t="shared" si="8"/>
        <v>4.4065138176348908</v>
      </c>
      <c r="M150" s="24">
        <f t="shared" si="9"/>
        <v>301.29543549023219</v>
      </c>
      <c r="N150" s="25"/>
    </row>
    <row r="151" spans="1:14" s="5" customFormat="1" ht="12.75" x14ac:dyDescent="0.2">
      <c r="A151" s="26">
        <v>161</v>
      </c>
      <c r="B151" s="22" t="s">
        <v>114</v>
      </c>
      <c r="C151" s="23" t="s">
        <v>178</v>
      </c>
      <c r="D151" s="24">
        <v>2.3511800000000003</v>
      </c>
      <c r="E151" s="24">
        <v>2.7462240000000002</v>
      </c>
      <c r="F151" s="24">
        <v>0.21220699999999998</v>
      </c>
      <c r="G151" s="24">
        <f t="shared" si="7"/>
        <v>-0.60725099999999999</v>
      </c>
      <c r="H151" s="24"/>
      <c r="I151" s="24">
        <v>9.1661057690807102</v>
      </c>
      <c r="J151" s="24">
        <v>2.3081179999999999</v>
      </c>
      <c r="K151" s="24">
        <v>0.18458378</v>
      </c>
      <c r="L151" s="24">
        <f t="shared" si="8"/>
        <v>6.6734039890807102</v>
      </c>
      <c r="M151" s="24" t="str">
        <f t="shared" si="9"/>
        <v>&lt;-500</v>
      </c>
      <c r="N151" s="25"/>
    </row>
    <row r="152" spans="1:14" s="5" customFormat="1" ht="12.75" x14ac:dyDescent="0.2">
      <c r="A152" s="26">
        <v>162</v>
      </c>
      <c r="B152" s="22" t="s">
        <v>106</v>
      </c>
      <c r="C152" s="23" t="s">
        <v>179</v>
      </c>
      <c r="D152" s="24">
        <v>0.86863724999999992</v>
      </c>
      <c r="E152" s="24">
        <v>1.231724</v>
      </c>
      <c r="F152" s="24">
        <v>7.5433E-2</v>
      </c>
      <c r="G152" s="24">
        <f t="shared" si="7"/>
        <v>-0.4385197500000001</v>
      </c>
      <c r="H152" s="24"/>
      <c r="I152" s="24">
        <v>2.9663670127960247</v>
      </c>
      <c r="J152" s="24">
        <v>0.98275175999999997</v>
      </c>
      <c r="K152" s="24">
        <v>6.9589229999999988E-2</v>
      </c>
      <c r="L152" s="24">
        <f t="shared" si="8"/>
        <v>1.9140260227960246</v>
      </c>
      <c r="M152" s="24" t="str">
        <f t="shared" si="9"/>
        <v>&lt;-500</v>
      </c>
      <c r="N152" s="25"/>
    </row>
    <row r="153" spans="1:14" s="5" customFormat="1" ht="12.75" x14ac:dyDescent="0.2">
      <c r="A153" s="26">
        <v>163</v>
      </c>
      <c r="B153" s="22" t="s">
        <v>41</v>
      </c>
      <c r="C153" s="23" t="s">
        <v>180</v>
      </c>
      <c r="D153" s="24">
        <v>11.370534499999998</v>
      </c>
      <c r="E153" s="24">
        <v>5.7449469999999998</v>
      </c>
      <c r="F153" s="24">
        <v>0.25795400000000002</v>
      </c>
      <c r="G153" s="24">
        <f t="shared" si="7"/>
        <v>5.3676334999999984</v>
      </c>
      <c r="H153" s="24"/>
      <c r="I153" s="24">
        <v>19.161717844514481</v>
      </c>
      <c r="J153" s="24">
        <v>2.3612466670682757</v>
      </c>
      <c r="K153" s="24">
        <v>0.23376191999999998</v>
      </c>
      <c r="L153" s="24">
        <f t="shared" si="8"/>
        <v>16.566709257446206</v>
      </c>
      <c r="M153" s="24">
        <f t="shared" si="9"/>
        <v>208.64084251367404</v>
      </c>
      <c r="N153" s="25"/>
    </row>
    <row r="154" spans="1:14" s="5" customFormat="1" ht="12.75" x14ac:dyDescent="0.2">
      <c r="A154" s="26">
        <v>164</v>
      </c>
      <c r="B154" s="22" t="s">
        <v>147</v>
      </c>
      <c r="C154" s="23" t="s">
        <v>181</v>
      </c>
      <c r="D154" s="24">
        <v>28.4895</v>
      </c>
      <c r="E154" s="24">
        <v>21.068190000000001</v>
      </c>
      <c r="F154" s="24">
        <v>2.7327959999999996</v>
      </c>
      <c r="G154" s="24">
        <f t="shared" si="7"/>
        <v>4.6885139999999987</v>
      </c>
      <c r="H154" s="24"/>
      <c r="I154" s="24">
        <v>43.766649084461662</v>
      </c>
      <c r="J154" s="24">
        <v>22.519930799720409</v>
      </c>
      <c r="K154" s="24">
        <v>2.7343466699999999</v>
      </c>
      <c r="L154" s="24">
        <f t="shared" si="8"/>
        <v>18.512371614741252</v>
      </c>
      <c r="M154" s="24">
        <f t="shared" si="9"/>
        <v>294.84518153814315</v>
      </c>
      <c r="N154" s="25"/>
    </row>
    <row r="155" spans="1:14" s="5" customFormat="1" ht="24" x14ac:dyDescent="0.2">
      <c r="A155" s="26">
        <v>165</v>
      </c>
      <c r="B155" s="22" t="s">
        <v>37</v>
      </c>
      <c r="C155" s="23" t="s">
        <v>182</v>
      </c>
      <c r="D155" s="24">
        <v>3.1053035000000002</v>
      </c>
      <c r="E155" s="24">
        <v>3.9530374999999998</v>
      </c>
      <c r="F155" s="24">
        <v>0.21180100000000002</v>
      </c>
      <c r="G155" s="24">
        <f t="shared" si="7"/>
        <v>-1.0595349999999994</v>
      </c>
      <c r="H155" s="24"/>
      <c r="I155" s="24">
        <v>6.924003155816135</v>
      </c>
      <c r="J155" s="24">
        <v>3.2183155230128748</v>
      </c>
      <c r="K155" s="24">
        <v>0.19252424999999998</v>
      </c>
      <c r="L155" s="24">
        <f t="shared" si="8"/>
        <v>3.5131633828032602</v>
      </c>
      <c r="M155" s="24">
        <f t="shared" si="9"/>
        <v>-431.57596330496517</v>
      </c>
      <c r="N155" s="25"/>
    </row>
    <row r="156" spans="1:14" s="5" customFormat="1" ht="24" x14ac:dyDescent="0.2">
      <c r="A156" s="26">
        <v>166</v>
      </c>
      <c r="B156" s="22" t="s">
        <v>129</v>
      </c>
      <c r="C156" s="23" t="s">
        <v>183</v>
      </c>
      <c r="D156" s="24">
        <v>49.874828249999993</v>
      </c>
      <c r="E156" s="24">
        <v>40.662377250000006</v>
      </c>
      <c r="F156" s="24">
        <v>3.8289680000000001</v>
      </c>
      <c r="G156" s="24">
        <f t="shared" si="7"/>
        <v>5.3834829999999876</v>
      </c>
      <c r="H156" s="24"/>
      <c r="I156" s="24">
        <v>103.49085838015088</v>
      </c>
      <c r="J156" s="24">
        <v>26.48233085853466</v>
      </c>
      <c r="K156" s="24">
        <v>3.6355013400000002</v>
      </c>
      <c r="L156" s="24">
        <f t="shared" si="8"/>
        <v>73.373026181616225</v>
      </c>
      <c r="M156" s="24" t="str">
        <f t="shared" si="9"/>
        <v>500&lt;</v>
      </c>
      <c r="N156" s="25"/>
    </row>
    <row r="157" spans="1:14" s="5" customFormat="1" ht="12.75" x14ac:dyDescent="0.2">
      <c r="A157" s="26">
        <v>167</v>
      </c>
      <c r="B157" s="22" t="s">
        <v>93</v>
      </c>
      <c r="C157" s="23" t="s">
        <v>184</v>
      </c>
      <c r="D157" s="24">
        <v>338.12915499999997</v>
      </c>
      <c r="E157" s="24">
        <v>311.61061549999999</v>
      </c>
      <c r="F157" s="24">
        <v>38.280042000000002</v>
      </c>
      <c r="G157" s="24">
        <f t="shared" si="7"/>
        <v>-11.761502500000027</v>
      </c>
      <c r="H157" s="24"/>
      <c r="I157" s="24">
        <v>434.74471236418384</v>
      </c>
      <c r="J157" s="24">
        <v>152.46634254493353</v>
      </c>
      <c r="K157" s="24">
        <v>39.335216530000004</v>
      </c>
      <c r="L157" s="24">
        <f t="shared" si="8"/>
        <v>242.94315328925032</v>
      </c>
      <c r="M157" s="24" t="str">
        <f t="shared" si="9"/>
        <v>&lt;-500</v>
      </c>
      <c r="N157" s="25"/>
    </row>
    <row r="158" spans="1:14" s="5" customFormat="1" ht="12.75" x14ac:dyDescent="0.2">
      <c r="A158" s="26">
        <v>168</v>
      </c>
      <c r="B158" s="22" t="s">
        <v>151</v>
      </c>
      <c r="C158" s="23" t="s">
        <v>185</v>
      </c>
      <c r="D158" s="24">
        <v>16.702315499999997</v>
      </c>
      <c r="E158" s="24">
        <v>3.9049335000000003</v>
      </c>
      <c r="F158" s="24">
        <v>0</v>
      </c>
      <c r="G158" s="24">
        <f t="shared" si="7"/>
        <v>12.797381999999997</v>
      </c>
      <c r="H158" s="24"/>
      <c r="I158" s="24">
        <v>10.622912307672671</v>
      </c>
      <c r="J158" s="24">
        <v>1.3848909142226145</v>
      </c>
      <c r="K158" s="24">
        <v>0</v>
      </c>
      <c r="L158" s="24">
        <f t="shared" si="8"/>
        <v>9.2380213934500564</v>
      </c>
      <c r="M158" s="24">
        <f t="shared" si="9"/>
        <v>-27.813193405885215</v>
      </c>
      <c r="N158" s="25"/>
    </row>
    <row r="159" spans="1:14" s="5" customFormat="1" ht="12.75" x14ac:dyDescent="0.2">
      <c r="A159" s="26">
        <v>170</v>
      </c>
      <c r="B159" s="22" t="s">
        <v>37</v>
      </c>
      <c r="C159" s="23" t="s">
        <v>186</v>
      </c>
      <c r="D159" s="24">
        <v>49.034852749999999</v>
      </c>
      <c r="E159" s="24">
        <v>39.390407500000002</v>
      </c>
      <c r="F159" s="24">
        <v>7.468445</v>
      </c>
      <c r="G159" s="24">
        <f t="shared" si="7"/>
        <v>2.1760002499999969</v>
      </c>
      <c r="H159" s="24"/>
      <c r="I159" s="24">
        <v>87.585660233044237</v>
      </c>
      <c r="J159" s="24">
        <v>35.658176174997152</v>
      </c>
      <c r="K159" s="24">
        <v>7.4874691600000007</v>
      </c>
      <c r="L159" s="24">
        <f t="shared" si="8"/>
        <v>44.440014898047082</v>
      </c>
      <c r="M159" s="24" t="str">
        <f t="shared" si="9"/>
        <v>500&lt;</v>
      </c>
      <c r="N159" s="25"/>
    </row>
    <row r="160" spans="1:14" s="5" customFormat="1" ht="12.75" x14ac:dyDescent="0.2">
      <c r="A160" s="22">
        <v>171</v>
      </c>
      <c r="B160" s="22" t="s">
        <v>27</v>
      </c>
      <c r="C160" s="23" t="s">
        <v>187</v>
      </c>
      <c r="D160" s="24">
        <v>1037.4812792499999</v>
      </c>
      <c r="E160" s="24">
        <v>764.49589775000004</v>
      </c>
      <c r="F160" s="24">
        <v>0</v>
      </c>
      <c r="G160" s="24">
        <f t="shared" si="7"/>
        <v>272.9853814999999</v>
      </c>
      <c r="H160" s="24"/>
      <c r="I160" s="24">
        <v>0</v>
      </c>
      <c r="J160" s="24">
        <v>0</v>
      </c>
      <c r="K160" s="24">
        <v>0</v>
      </c>
      <c r="L160" s="24">
        <f t="shared" si="8"/>
        <v>0</v>
      </c>
      <c r="M160" s="24" t="str">
        <f t="shared" si="9"/>
        <v>N.A.</v>
      </c>
      <c r="N160" s="25"/>
    </row>
    <row r="161" spans="1:14" s="5" customFormat="1" ht="24" x14ac:dyDescent="0.2">
      <c r="A161" s="26">
        <v>176</v>
      </c>
      <c r="B161" s="22" t="s">
        <v>37</v>
      </c>
      <c r="C161" s="23" t="s">
        <v>188</v>
      </c>
      <c r="D161" s="24">
        <v>28.940626000000002</v>
      </c>
      <c r="E161" s="24">
        <v>1.0592822499999999</v>
      </c>
      <c r="F161" s="24">
        <v>6.4742840000000008</v>
      </c>
      <c r="G161" s="24">
        <f t="shared" si="7"/>
        <v>21.407059750000002</v>
      </c>
      <c r="H161" s="24"/>
      <c r="I161" s="24">
        <v>16.963501111898619</v>
      </c>
      <c r="J161" s="24">
        <v>1.8529422186200046</v>
      </c>
      <c r="K161" s="24">
        <v>6.5034627499999988</v>
      </c>
      <c r="L161" s="24">
        <f t="shared" si="8"/>
        <v>8.6070961432786159</v>
      </c>
      <c r="M161" s="24">
        <f t="shared" si="9"/>
        <v>-59.79318858453405</v>
      </c>
      <c r="N161" s="25"/>
    </row>
    <row r="162" spans="1:14" s="5" customFormat="1" ht="12.75" x14ac:dyDescent="0.2">
      <c r="A162" s="26">
        <v>177</v>
      </c>
      <c r="B162" s="22" t="s">
        <v>37</v>
      </c>
      <c r="C162" s="23" t="s">
        <v>189</v>
      </c>
      <c r="D162" s="24">
        <v>5.86957475</v>
      </c>
      <c r="E162" s="24">
        <v>0.35671025000000001</v>
      </c>
      <c r="F162" s="24">
        <v>9.5624000000000001E-2</v>
      </c>
      <c r="G162" s="24">
        <f t="shared" si="7"/>
        <v>5.4172405000000001</v>
      </c>
      <c r="H162" s="24"/>
      <c r="I162" s="24">
        <v>0.55684838476008225</v>
      </c>
      <c r="J162" s="24">
        <v>0.17828308914289775</v>
      </c>
      <c r="K162" s="24">
        <v>9.6026240000000013E-2</v>
      </c>
      <c r="L162" s="24">
        <f t="shared" si="8"/>
        <v>0.28253905561718451</v>
      </c>
      <c r="M162" s="24">
        <f t="shared" si="9"/>
        <v>-94.78444688550961</v>
      </c>
      <c r="N162" s="25"/>
    </row>
    <row r="163" spans="1:14" s="5" customFormat="1" ht="12.75" x14ac:dyDescent="0.2">
      <c r="A163" s="26">
        <v>181</v>
      </c>
      <c r="B163" s="22" t="s">
        <v>106</v>
      </c>
      <c r="C163" s="23" t="s">
        <v>190</v>
      </c>
      <c r="D163" s="24">
        <v>464.36971099999994</v>
      </c>
      <c r="E163" s="24">
        <v>412.58989399999996</v>
      </c>
      <c r="F163" s="24">
        <v>132.36298399999998</v>
      </c>
      <c r="G163" s="24">
        <f t="shared" si="7"/>
        <v>-80.583167000000003</v>
      </c>
      <c r="H163" s="24"/>
      <c r="I163" s="24">
        <v>354.91480416000007</v>
      </c>
      <c r="J163" s="24">
        <v>429.50950681</v>
      </c>
      <c r="K163" s="24">
        <v>152.20599557999998</v>
      </c>
      <c r="L163" s="24">
        <f t="shared" si="8"/>
        <v>-226.80069822999991</v>
      </c>
      <c r="M163" s="24">
        <f t="shared" si="9"/>
        <v>181.44922404203834</v>
      </c>
      <c r="N163" s="25"/>
    </row>
    <row r="164" spans="1:14" s="5" customFormat="1" ht="12.75" x14ac:dyDescent="0.2">
      <c r="A164" s="26">
        <v>182</v>
      </c>
      <c r="B164" s="22" t="s">
        <v>114</v>
      </c>
      <c r="C164" s="23" t="s">
        <v>191</v>
      </c>
      <c r="D164" s="24">
        <v>25.15044675</v>
      </c>
      <c r="E164" s="24">
        <v>21.313987000000001</v>
      </c>
      <c r="F164" s="24">
        <v>1.1388389999999999</v>
      </c>
      <c r="G164" s="24">
        <f t="shared" si="7"/>
        <v>2.6976207499999996</v>
      </c>
      <c r="H164" s="24"/>
      <c r="I164" s="24">
        <v>29.757959983406856</v>
      </c>
      <c r="J164" s="24">
        <v>17.057789710000002</v>
      </c>
      <c r="K164" s="24">
        <v>1.03527042</v>
      </c>
      <c r="L164" s="24">
        <f t="shared" si="8"/>
        <v>11.664899853406855</v>
      </c>
      <c r="M164" s="24">
        <f t="shared" si="9"/>
        <v>332.41437305102494</v>
      </c>
      <c r="N164" s="25"/>
    </row>
    <row r="165" spans="1:14" s="5" customFormat="1" ht="12.75" x14ac:dyDescent="0.2">
      <c r="A165" s="26">
        <v>183</v>
      </c>
      <c r="B165" s="22" t="s">
        <v>106</v>
      </c>
      <c r="C165" s="23" t="s">
        <v>192</v>
      </c>
      <c r="D165" s="24">
        <v>13.133802500000002</v>
      </c>
      <c r="E165" s="24">
        <v>3.7407370000000002</v>
      </c>
      <c r="F165" s="24">
        <v>0.23652200000000001</v>
      </c>
      <c r="G165" s="24">
        <f t="shared" si="7"/>
        <v>9.1565435000000015</v>
      </c>
      <c r="H165" s="24"/>
      <c r="I165" s="24">
        <v>6.1946117052114769</v>
      </c>
      <c r="J165" s="24">
        <v>3.07783155</v>
      </c>
      <c r="K165" s="24">
        <v>0.21794188999999997</v>
      </c>
      <c r="L165" s="24">
        <f t="shared" si="8"/>
        <v>2.8988382652114768</v>
      </c>
      <c r="M165" s="24">
        <f t="shared" si="9"/>
        <v>-68.341347745342148</v>
      </c>
      <c r="N165" s="25"/>
    </row>
    <row r="166" spans="1:14" s="5" customFormat="1" ht="12.75" x14ac:dyDescent="0.2">
      <c r="A166" s="26">
        <v>185</v>
      </c>
      <c r="B166" s="22" t="s">
        <v>41</v>
      </c>
      <c r="C166" s="23" t="s">
        <v>193</v>
      </c>
      <c r="D166" s="24">
        <v>354.87366849999995</v>
      </c>
      <c r="E166" s="24">
        <v>20.867615000000001</v>
      </c>
      <c r="F166" s="24">
        <v>0.81978099999999998</v>
      </c>
      <c r="G166" s="24">
        <f t="shared" si="7"/>
        <v>333.18627249999997</v>
      </c>
      <c r="H166" s="24"/>
      <c r="I166" s="24">
        <v>27.887320817395455</v>
      </c>
      <c r="J166" s="24">
        <v>11.40222264294821</v>
      </c>
      <c r="K166" s="24">
        <v>0.8261786499999999</v>
      </c>
      <c r="L166" s="24">
        <f t="shared" si="8"/>
        <v>15.658919524447246</v>
      </c>
      <c r="M166" s="24">
        <f t="shared" si="9"/>
        <v>-95.300250695518301</v>
      </c>
      <c r="N166" s="25"/>
    </row>
    <row r="167" spans="1:14" s="5" customFormat="1" ht="12.75" x14ac:dyDescent="0.2">
      <c r="A167" s="26">
        <v>188</v>
      </c>
      <c r="B167" s="22" t="s">
        <v>41</v>
      </c>
      <c r="C167" s="23" t="s">
        <v>194</v>
      </c>
      <c r="D167" s="24">
        <v>155.12680300000002</v>
      </c>
      <c r="E167" s="24">
        <v>93.828268500000007</v>
      </c>
      <c r="F167" s="24">
        <v>22.513587000000001</v>
      </c>
      <c r="G167" s="24">
        <f t="shared" si="7"/>
        <v>38.784947500000015</v>
      </c>
      <c r="H167" s="24"/>
      <c r="I167" s="24">
        <v>336.4439252812827</v>
      </c>
      <c r="J167" s="24">
        <v>69.556092648709551</v>
      </c>
      <c r="K167" s="24">
        <v>22.457741749999997</v>
      </c>
      <c r="L167" s="24">
        <f t="shared" si="8"/>
        <v>244.43009088257313</v>
      </c>
      <c r="M167" s="24" t="str">
        <f t="shared" si="9"/>
        <v>500&lt;</v>
      </c>
      <c r="N167" s="25"/>
    </row>
    <row r="168" spans="1:14" s="5" customFormat="1" ht="12.75" x14ac:dyDescent="0.2">
      <c r="A168" s="26">
        <v>189</v>
      </c>
      <c r="B168" s="22" t="s">
        <v>41</v>
      </c>
      <c r="C168" s="23" t="s">
        <v>195</v>
      </c>
      <c r="D168" s="24">
        <v>25.035757500000003</v>
      </c>
      <c r="E168" s="24">
        <v>12.9033385</v>
      </c>
      <c r="F168" s="24">
        <v>1.709848</v>
      </c>
      <c r="G168" s="24">
        <f t="shared" si="7"/>
        <v>10.422571000000001</v>
      </c>
      <c r="H168" s="24"/>
      <c r="I168" s="24">
        <v>60.20866302735579</v>
      </c>
      <c r="J168" s="24">
        <v>11.558580436966723</v>
      </c>
      <c r="K168" s="24">
        <v>1.7158008199999997</v>
      </c>
      <c r="L168" s="24">
        <f t="shared" si="8"/>
        <v>46.93428177038907</v>
      </c>
      <c r="M168" s="24">
        <f t="shared" si="9"/>
        <v>350.3138598949248</v>
      </c>
      <c r="N168" s="25"/>
    </row>
    <row r="169" spans="1:14" s="5" customFormat="1" ht="12.75" x14ac:dyDescent="0.2">
      <c r="A169" s="26">
        <v>190</v>
      </c>
      <c r="B169" s="22" t="s">
        <v>41</v>
      </c>
      <c r="C169" s="23" t="s">
        <v>196</v>
      </c>
      <c r="D169" s="24">
        <v>417.75965725000003</v>
      </c>
      <c r="E169" s="24">
        <v>296.28080749999998</v>
      </c>
      <c r="F169" s="24">
        <v>3.2548870000000001</v>
      </c>
      <c r="G169" s="24">
        <f t="shared" si="7"/>
        <v>118.22396275000006</v>
      </c>
      <c r="H169" s="24"/>
      <c r="I169" s="24">
        <v>30.775986966831436</v>
      </c>
      <c r="J169" s="24">
        <v>15.136417893423911</v>
      </c>
      <c r="K169" s="24">
        <v>2.8294598799999999</v>
      </c>
      <c r="L169" s="24">
        <f t="shared" si="8"/>
        <v>12.810109193407525</v>
      </c>
      <c r="M169" s="24">
        <f t="shared" si="9"/>
        <v>-89.164540846515038</v>
      </c>
      <c r="N169" s="25"/>
    </row>
    <row r="170" spans="1:14" s="5" customFormat="1" ht="12.75" x14ac:dyDescent="0.2">
      <c r="A170" s="26">
        <v>191</v>
      </c>
      <c r="B170" s="34" t="s">
        <v>147</v>
      </c>
      <c r="C170" s="68" t="s">
        <v>197</v>
      </c>
      <c r="D170" s="24">
        <v>3.8082005000000003</v>
      </c>
      <c r="E170" s="24">
        <v>4.0332084999999998</v>
      </c>
      <c r="F170" s="24">
        <v>0.94562500000000005</v>
      </c>
      <c r="G170" s="24">
        <f t="shared" si="7"/>
        <v>-1.1706329999999996</v>
      </c>
      <c r="H170" s="24"/>
      <c r="I170" s="24">
        <v>12.42635759321097</v>
      </c>
      <c r="J170" s="24">
        <v>3.5194138646866477</v>
      </c>
      <c r="K170" s="24">
        <v>0.97164285000000006</v>
      </c>
      <c r="L170" s="24">
        <f t="shared" si="8"/>
        <v>7.9353008785243215</v>
      </c>
      <c r="M170" s="24" t="str">
        <f t="shared" si="9"/>
        <v>&lt;-500</v>
      </c>
      <c r="N170" s="25"/>
    </row>
    <row r="171" spans="1:14" s="5" customFormat="1" ht="12.75" x14ac:dyDescent="0.2">
      <c r="A171" s="26">
        <v>192</v>
      </c>
      <c r="B171" s="34" t="s">
        <v>41</v>
      </c>
      <c r="C171" s="68" t="s">
        <v>198</v>
      </c>
      <c r="D171" s="24">
        <v>467.8503245</v>
      </c>
      <c r="E171" s="24">
        <v>305.95868024999999</v>
      </c>
      <c r="F171" s="24">
        <v>9.0133669999999988</v>
      </c>
      <c r="G171" s="24">
        <f t="shared" si="7"/>
        <v>152.87827725000002</v>
      </c>
      <c r="H171" s="24"/>
      <c r="I171" s="24">
        <v>65.818698791058708</v>
      </c>
      <c r="J171" s="24">
        <v>24.860076804862484</v>
      </c>
      <c r="K171" s="24">
        <v>9.3913014999999991</v>
      </c>
      <c r="L171" s="24">
        <f t="shared" si="8"/>
        <v>31.567320486196223</v>
      </c>
      <c r="M171" s="24">
        <f t="shared" si="9"/>
        <v>-79.351336858293763</v>
      </c>
      <c r="N171" s="25"/>
    </row>
    <row r="172" spans="1:14" s="5" customFormat="1" ht="12.75" x14ac:dyDescent="0.2">
      <c r="A172" s="26">
        <v>193</v>
      </c>
      <c r="B172" s="34" t="s">
        <v>147</v>
      </c>
      <c r="C172" s="68" t="s">
        <v>199</v>
      </c>
      <c r="D172" s="24">
        <v>7.1646380000000001</v>
      </c>
      <c r="E172" s="24">
        <v>5.8104587499999996</v>
      </c>
      <c r="F172" s="24">
        <v>0.32244200000000001</v>
      </c>
      <c r="G172" s="24">
        <f t="shared" si="7"/>
        <v>1.0317372500000004</v>
      </c>
      <c r="H172" s="24"/>
      <c r="I172" s="24">
        <v>24.084618992577056</v>
      </c>
      <c r="J172" s="24">
        <v>3.7643576721434586</v>
      </c>
      <c r="K172" s="24">
        <v>0.32509384999999996</v>
      </c>
      <c r="L172" s="24">
        <f t="shared" si="8"/>
        <v>19.9951674704336</v>
      </c>
      <c r="M172" s="24" t="str">
        <f t="shared" si="9"/>
        <v>500&lt;</v>
      </c>
      <c r="N172" s="25"/>
    </row>
    <row r="173" spans="1:14" s="5" customFormat="1" ht="12.75" x14ac:dyDescent="0.2">
      <c r="A173" s="26">
        <v>194</v>
      </c>
      <c r="B173" s="34" t="s">
        <v>41</v>
      </c>
      <c r="C173" s="68" t="s">
        <v>200</v>
      </c>
      <c r="D173" s="24">
        <v>23.33271525</v>
      </c>
      <c r="E173" s="24">
        <v>21.644218500000001</v>
      </c>
      <c r="F173" s="24">
        <v>2.9647809999999994</v>
      </c>
      <c r="G173" s="24">
        <f t="shared" si="7"/>
        <v>-1.2762842500000007</v>
      </c>
      <c r="H173" s="24"/>
      <c r="I173" s="24">
        <v>33.748949687701305</v>
      </c>
      <c r="J173" s="24">
        <v>17.487641254394745</v>
      </c>
      <c r="K173" s="24">
        <v>2.9646185599999999</v>
      </c>
      <c r="L173" s="24">
        <f t="shared" si="8"/>
        <v>13.29668987330656</v>
      </c>
      <c r="M173" s="24" t="str">
        <f t="shared" si="9"/>
        <v>&lt;-500</v>
      </c>
      <c r="N173" s="25"/>
    </row>
    <row r="174" spans="1:14" s="5" customFormat="1" ht="12.75" x14ac:dyDescent="0.2">
      <c r="A174" s="26">
        <v>195</v>
      </c>
      <c r="B174" s="22" t="s">
        <v>41</v>
      </c>
      <c r="C174" s="23" t="s">
        <v>201</v>
      </c>
      <c r="D174" s="24">
        <v>117.32200999999998</v>
      </c>
      <c r="E174" s="24">
        <v>28.83021025</v>
      </c>
      <c r="F174" s="24">
        <v>4.3142720000000008</v>
      </c>
      <c r="G174" s="24">
        <f t="shared" si="7"/>
        <v>84.177527749999982</v>
      </c>
      <c r="H174" s="24"/>
      <c r="I174" s="24">
        <v>45.894129806609861</v>
      </c>
      <c r="J174" s="24">
        <v>23.032022732235696</v>
      </c>
      <c r="K174" s="24">
        <v>4.4109087800000006</v>
      </c>
      <c r="L174" s="24">
        <f t="shared" si="8"/>
        <v>18.451198294374166</v>
      </c>
      <c r="M174" s="24">
        <f t="shared" si="9"/>
        <v>-78.080612738862271</v>
      </c>
      <c r="N174" s="25"/>
    </row>
    <row r="175" spans="1:14" s="5" customFormat="1" ht="12.75" x14ac:dyDescent="0.2">
      <c r="A175" s="26">
        <v>197</v>
      </c>
      <c r="B175" s="22" t="s">
        <v>41</v>
      </c>
      <c r="C175" s="23" t="s">
        <v>266</v>
      </c>
      <c r="D175" s="24">
        <v>23.318577749999999</v>
      </c>
      <c r="E175" s="24">
        <v>1.0578322499999999</v>
      </c>
      <c r="F175" s="24">
        <v>0.97960899999999995</v>
      </c>
      <c r="G175" s="24">
        <f t="shared" si="7"/>
        <v>21.281136499999999</v>
      </c>
      <c r="H175" s="24"/>
      <c r="I175" s="24">
        <v>3.3467176892874595</v>
      </c>
      <c r="J175" s="24">
        <v>0.46808334204786961</v>
      </c>
      <c r="K175" s="24">
        <v>0.98321552999999995</v>
      </c>
      <c r="L175" s="24">
        <f t="shared" si="8"/>
        <v>1.89541881723959</v>
      </c>
      <c r="M175" s="24">
        <f t="shared" si="9"/>
        <v>-91.093432358560406</v>
      </c>
      <c r="N175" s="25"/>
    </row>
    <row r="176" spans="1:14" s="5" customFormat="1" ht="12.75" x14ac:dyDescent="0.2">
      <c r="A176" s="26">
        <v>198</v>
      </c>
      <c r="B176" s="22" t="s">
        <v>41</v>
      </c>
      <c r="C176" s="23" t="s">
        <v>202</v>
      </c>
      <c r="D176" s="24">
        <v>20.71623125</v>
      </c>
      <c r="E176" s="24">
        <v>7.8020189999999996</v>
      </c>
      <c r="F176" s="24">
        <v>0.61508099999999999</v>
      </c>
      <c r="G176" s="24">
        <f t="shared" si="7"/>
        <v>12.29913125</v>
      </c>
      <c r="H176" s="24"/>
      <c r="I176" s="24">
        <v>10.543912272867855</v>
      </c>
      <c r="J176" s="24">
        <v>4.6790702026791866</v>
      </c>
      <c r="K176" s="24">
        <v>0.6634152499999999</v>
      </c>
      <c r="L176" s="24">
        <f t="shared" si="8"/>
        <v>5.2014268201886686</v>
      </c>
      <c r="M176" s="24">
        <f t="shared" si="9"/>
        <v>-57.70899005416608</v>
      </c>
      <c r="N176" s="25"/>
    </row>
    <row r="177" spans="1:14" s="5" customFormat="1" ht="12.75" x14ac:dyDescent="0.2">
      <c r="A177" s="26">
        <v>199</v>
      </c>
      <c r="B177" s="22" t="s">
        <v>41</v>
      </c>
      <c r="C177" s="23" t="s">
        <v>203</v>
      </c>
      <c r="D177" s="24">
        <v>10.6048995</v>
      </c>
      <c r="E177" s="24">
        <v>7.7771787499999991</v>
      </c>
      <c r="F177" s="24">
        <v>2.0565009999999999</v>
      </c>
      <c r="G177" s="24">
        <f t="shared" si="7"/>
        <v>0.77121975000000109</v>
      </c>
      <c r="H177" s="24"/>
      <c r="I177" s="24">
        <v>8.8506621604342008</v>
      </c>
      <c r="J177" s="24">
        <v>6.5324881075707975</v>
      </c>
      <c r="K177" s="24">
        <v>2.0851702199999993</v>
      </c>
      <c r="L177" s="24">
        <f t="shared" si="8"/>
        <v>0.23300383286340409</v>
      </c>
      <c r="M177" s="24">
        <f t="shared" si="9"/>
        <v>-69.787621120516718</v>
      </c>
      <c r="N177" s="25"/>
    </row>
    <row r="178" spans="1:14" s="5" customFormat="1" ht="24" x14ac:dyDescent="0.2">
      <c r="A178" s="26">
        <v>200</v>
      </c>
      <c r="B178" s="22" t="s">
        <v>147</v>
      </c>
      <c r="C178" s="23" t="s">
        <v>267</v>
      </c>
      <c r="D178" s="24">
        <v>98.919219749999996</v>
      </c>
      <c r="E178" s="24">
        <v>13.150222249999999</v>
      </c>
      <c r="F178" s="24">
        <v>9.3718669999999999</v>
      </c>
      <c r="G178" s="24">
        <f t="shared" si="7"/>
        <v>76.397130500000003</v>
      </c>
      <c r="H178" s="24"/>
      <c r="I178" s="24">
        <v>40.422835310079769</v>
      </c>
      <c r="J178" s="24">
        <v>5.8940687590901781</v>
      </c>
      <c r="K178" s="24">
        <v>9.3269246800000012</v>
      </c>
      <c r="L178" s="24">
        <f t="shared" si="8"/>
        <v>25.201841870989586</v>
      </c>
      <c r="M178" s="24">
        <f t="shared" si="9"/>
        <v>-67.012056989510114</v>
      </c>
      <c r="N178" s="25"/>
    </row>
    <row r="179" spans="1:14" s="5" customFormat="1" ht="24" x14ac:dyDescent="0.2">
      <c r="A179" s="26">
        <v>201</v>
      </c>
      <c r="B179" s="22" t="s">
        <v>129</v>
      </c>
      <c r="C179" s="23" t="s">
        <v>204</v>
      </c>
      <c r="D179" s="24">
        <v>64.657177000000004</v>
      </c>
      <c r="E179" s="24">
        <v>34.139941</v>
      </c>
      <c r="F179" s="24">
        <v>13.179275000000001</v>
      </c>
      <c r="G179" s="24">
        <f t="shared" si="7"/>
        <v>17.337961000000004</v>
      </c>
      <c r="H179" s="24"/>
      <c r="I179" s="24">
        <v>76.029309914650099</v>
      </c>
      <c r="J179" s="24">
        <v>30.380621383316274</v>
      </c>
      <c r="K179" s="24">
        <v>13.376586020000001</v>
      </c>
      <c r="L179" s="24">
        <f t="shared" si="8"/>
        <v>32.272102511333827</v>
      </c>
      <c r="M179" s="24">
        <f t="shared" si="9"/>
        <v>86.135512193929969</v>
      </c>
      <c r="N179" s="25"/>
    </row>
    <row r="180" spans="1:14" s="5" customFormat="1" ht="24" x14ac:dyDescent="0.2">
      <c r="A180" s="26">
        <v>202</v>
      </c>
      <c r="B180" s="22" t="s">
        <v>129</v>
      </c>
      <c r="C180" s="23" t="s">
        <v>205</v>
      </c>
      <c r="D180" s="24">
        <v>108.35825</v>
      </c>
      <c r="E180" s="24">
        <v>3.9845000000000002</v>
      </c>
      <c r="F180" s="24">
        <v>11.393689999999999</v>
      </c>
      <c r="G180" s="24">
        <f t="shared" si="7"/>
        <v>92.980060000000009</v>
      </c>
      <c r="H180" s="24"/>
      <c r="I180" s="24">
        <v>43.448115733384313</v>
      </c>
      <c r="J180" s="24">
        <v>6.8092716764420986</v>
      </c>
      <c r="K180" s="24">
        <v>11.444818339999999</v>
      </c>
      <c r="L180" s="24">
        <f t="shared" si="8"/>
        <v>25.194025716942214</v>
      </c>
      <c r="M180" s="24">
        <f t="shared" si="9"/>
        <v>-72.903840116964645</v>
      </c>
      <c r="N180" s="25"/>
    </row>
    <row r="181" spans="1:14" s="5" customFormat="1" ht="12.75" x14ac:dyDescent="0.2">
      <c r="A181" s="26">
        <v>203</v>
      </c>
      <c r="B181" s="22" t="s">
        <v>151</v>
      </c>
      <c r="C181" s="23" t="s">
        <v>206</v>
      </c>
      <c r="D181" s="24">
        <v>47.049560999999997</v>
      </c>
      <c r="E181" s="24">
        <v>26.075208749999998</v>
      </c>
      <c r="F181" s="24">
        <v>4.062182</v>
      </c>
      <c r="G181" s="24">
        <f t="shared" si="7"/>
        <v>16.912170249999999</v>
      </c>
      <c r="H181" s="24"/>
      <c r="I181" s="24">
        <v>23.312710634022206</v>
      </c>
      <c r="J181" s="24">
        <v>18.764932971371778</v>
      </c>
      <c r="K181" s="24">
        <v>4.1239102699999997</v>
      </c>
      <c r="L181" s="24">
        <f t="shared" si="8"/>
        <v>0.42386739265042905</v>
      </c>
      <c r="M181" s="24">
        <f t="shared" si="9"/>
        <v>-97.493713778984528</v>
      </c>
      <c r="N181" s="25"/>
    </row>
    <row r="182" spans="1:14" s="5" customFormat="1" ht="24" x14ac:dyDescent="0.2">
      <c r="A182" s="26">
        <v>204</v>
      </c>
      <c r="B182" s="22" t="s">
        <v>129</v>
      </c>
      <c r="C182" s="23" t="s">
        <v>207</v>
      </c>
      <c r="D182" s="24">
        <v>343.65174999999999</v>
      </c>
      <c r="E182" s="24">
        <v>66.521004000000005</v>
      </c>
      <c r="F182" s="24">
        <v>26.626499000000003</v>
      </c>
      <c r="G182" s="24">
        <f t="shared" si="7"/>
        <v>250.50424699999999</v>
      </c>
      <c r="H182" s="24"/>
      <c r="I182" s="24">
        <v>150.8676102550543</v>
      </c>
      <c r="J182" s="24">
        <v>68.156779000481691</v>
      </c>
      <c r="K182" s="24">
        <v>26.718801020000001</v>
      </c>
      <c r="L182" s="24">
        <f t="shared" si="8"/>
        <v>55.99203023457261</v>
      </c>
      <c r="M182" s="24">
        <f t="shared" si="9"/>
        <v>-77.648271075191545</v>
      </c>
      <c r="N182" s="25"/>
    </row>
    <row r="183" spans="1:14" s="5" customFormat="1" ht="24" x14ac:dyDescent="0.2">
      <c r="A183" s="26">
        <v>205</v>
      </c>
      <c r="B183" s="22" t="s">
        <v>90</v>
      </c>
      <c r="C183" s="23" t="s">
        <v>208</v>
      </c>
      <c r="D183" s="24">
        <v>248.22986825000001</v>
      </c>
      <c r="E183" s="24">
        <v>171.0726985</v>
      </c>
      <c r="F183" s="24">
        <v>12.554073000000001</v>
      </c>
      <c r="G183" s="24">
        <f t="shared" si="7"/>
        <v>64.603096750000006</v>
      </c>
      <c r="H183" s="24"/>
      <c r="I183" s="24">
        <v>36.473862524657996</v>
      </c>
      <c r="J183" s="24">
        <v>86.615957269600003</v>
      </c>
      <c r="K183" s="24">
        <v>12.447406879999999</v>
      </c>
      <c r="L183" s="24">
        <f t="shared" si="8"/>
        <v>-62.589501624942002</v>
      </c>
      <c r="M183" s="24">
        <f t="shared" si="9"/>
        <v>-196.88312909696856</v>
      </c>
      <c r="N183" s="25"/>
    </row>
    <row r="184" spans="1:14" s="5" customFormat="1" ht="24" x14ac:dyDescent="0.2">
      <c r="A184" s="26">
        <v>206</v>
      </c>
      <c r="B184" s="22" t="s">
        <v>147</v>
      </c>
      <c r="C184" s="23" t="s">
        <v>268</v>
      </c>
      <c r="D184" s="24">
        <v>65.546929500000005</v>
      </c>
      <c r="E184" s="24">
        <v>15.544171500000001</v>
      </c>
      <c r="F184" s="24">
        <v>0.65098400000000001</v>
      </c>
      <c r="G184" s="24">
        <f t="shared" si="7"/>
        <v>49.351773999999999</v>
      </c>
      <c r="H184" s="24"/>
      <c r="I184" s="24">
        <v>16.138303205174793</v>
      </c>
      <c r="J184" s="24">
        <v>6.3832439152833427</v>
      </c>
      <c r="K184" s="24">
        <v>0.58854192999999988</v>
      </c>
      <c r="L184" s="24">
        <f t="shared" si="8"/>
        <v>9.1665173598914507</v>
      </c>
      <c r="M184" s="24">
        <f t="shared" si="9"/>
        <v>-81.426164417328849</v>
      </c>
      <c r="N184" s="25"/>
    </row>
    <row r="185" spans="1:14" s="5" customFormat="1" ht="12.75" x14ac:dyDescent="0.2">
      <c r="A185" s="26">
        <v>207</v>
      </c>
      <c r="B185" s="22" t="s">
        <v>147</v>
      </c>
      <c r="C185" s="23" t="s">
        <v>269</v>
      </c>
      <c r="D185" s="24">
        <v>35.683716250000003</v>
      </c>
      <c r="E185" s="24">
        <v>29.974671499999999</v>
      </c>
      <c r="F185" s="24">
        <v>7.3432939999999993</v>
      </c>
      <c r="G185" s="24">
        <f t="shared" si="7"/>
        <v>-1.6342492499999954</v>
      </c>
      <c r="H185" s="24"/>
      <c r="I185" s="24">
        <v>50.237214548368442</v>
      </c>
      <c r="J185" s="24">
        <v>24.832824340488838</v>
      </c>
      <c r="K185" s="24">
        <v>7.4049931199999985</v>
      </c>
      <c r="L185" s="24">
        <f t="shared" si="8"/>
        <v>17.999397087879608</v>
      </c>
      <c r="M185" s="24" t="str">
        <f t="shared" si="9"/>
        <v>&lt;-500</v>
      </c>
      <c r="N185" s="25"/>
    </row>
    <row r="186" spans="1:14" s="5" customFormat="1" ht="12.75" x14ac:dyDescent="0.2">
      <c r="A186" s="26">
        <v>208</v>
      </c>
      <c r="B186" s="22" t="s">
        <v>41</v>
      </c>
      <c r="C186" s="23" t="s">
        <v>209</v>
      </c>
      <c r="D186" s="24">
        <v>7.5971674999999994</v>
      </c>
      <c r="E186" s="24">
        <v>6.9416335</v>
      </c>
      <c r="F186" s="24">
        <v>2.444976</v>
      </c>
      <c r="G186" s="24">
        <f t="shared" si="7"/>
        <v>-1.7894420000000006</v>
      </c>
      <c r="H186" s="24"/>
      <c r="I186" s="24">
        <v>2.9848034385768769</v>
      </c>
      <c r="J186" s="24">
        <v>6.1370549335341362</v>
      </c>
      <c r="K186" s="24">
        <v>2.5257974299999986</v>
      </c>
      <c r="L186" s="24">
        <f t="shared" si="8"/>
        <v>-5.6780489249572579</v>
      </c>
      <c r="M186" s="24">
        <f t="shared" si="9"/>
        <v>217.30835226608383</v>
      </c>
      <c r="N186" s="25"/>
    </row>
    <row r="187" spans="1:14" s="5" customFormat="1" ht="12.75" x14ac:dyDescent="0.2">
      <c r="A187" s="26">
        <v>209</v>
      </c>
      <c r="B187" s="22" t="s">
        <v>41</v>
      </c>
      <c r="C187" s="23" t="s">
        <v>210</v>
      </c>
      <c r="D187" s="24">
        <v>52.273685750000006</v>
      </c>
      <c r="E187" s="24">
        <v>17.418068749999996</v>
      </c>
      <c r="F187" s="24">
        <v>2.3716409999999999</v>
      </c>
      <c r="G187" s="24">
        <f t="shared" si="7"/>
        <v>32.483976000000013</v>
      </c>
      <c r="H187" s="24"/>
      <c r="I187" s="24">
        <v>28.844551681774512</v>
      </c>
      <c r="J187" s="24">
        <v>10.328802404226238</v>
      </c>
      <c r="K187" s="24">
        <v>2.3437393699999998</v>
      </c>
      <c r="L187" s="24">
        <f t="shared" si="8"/>
        <v>16.172009907548272</v>
      </c>
      <c r="M187" s="24">
        <f t="shared" si="9"/>
        <v>-50.215423421233083</v>
      </c>
      <c r="N187" s="25"/>
    </row>
    <row r="188" spans="1:14" s="5" customFormat="1" ht="12.75" x14ac:dyDescent="0.2">
      <c r="A188" s="26">
        <v>210</v>
      </c>
      <c r="B188" s="22" t="s">
        <v>129</v>
      </c>
      <c r="C188" s="23" t="s">
        <v>211</v>
      </c>
      <c r="D188" s="24">
        <v>127.7309735</v>
      </c>
      <c r="E188" s="24">
        <v>106.98713425</v>
      </c>
      <c r="F188" s="24">
        <v>10.072047</v>
      </c>
      <c r="G188" s="24">
        <f t="shared" si="7"/>
        <v>10.671792250000008</v>
      </c>
      <c r="H188" s="24"/>
      <c r="I188" s="24">
        <v>154.51201363742825</v>
      </c>
      <c r="J188" s="24">
        <v>75.604282618111597</v>
      </c>
      <c r="K188" s="24">
        <v>10.138916719999999</v>
      </c>
      <c r="L188" s="24">
        <f t="shared" si="8"/>
        <v>68.768814299316659</v>
      </c>
      <c r="M188" s="24" t="str">
        <f t="shared" si="9"/>
        <v>500&lt;</v>
      </c>
      <c r="N188" s="25"/>
    </row>
    <row r="189" spans="1:14" s="5" customFormat="1" ht="24" x14ac:dyDescent="0.2">
      <c r="A189" s="26">
        <v>211</v>
      </c>
      <c r="B189" s="22" t="s">
        <v>129</v>
      </c>
      <c r="C189" s="23" t="s">
        <v>212</v>
      </c>
      <c r="D189" s="24">
        <v>133.44175000000001</v>
      </c>
      <c r="E189" s="24">
        <v>74.183511999999993</v>
      </c>
      <c r="F189" s="24">
        <v>9.9800789999999999</v>
      </c>
      <c r="G189" s="24">
        <f t="shared" si="7"/>
        <v>49.278159000000016</v>
      </c>
      <c r="H189" s="24"/>
      <c r="I189" s="24">
        <v>170.14836127654769</v>
      </c>
      <c r="J189" s="24">
        <v>73.23585927757361</v>
      </c>
      <c r="K189" s="24">
        <v>11.356756369999999</v>
      </c>
      <c r="L189" s="24">
        <f t="shared" si="8"/>
        <v>85.55574562897408</v>
      </c>
      <c r="M189" s="24">
        <f t="shared" si="9"/>
        <v>73.617982824752133</v>
      </c>
      <c r="N189" s="25"/>
    </row>
    <row r="190" spans="1:14" s="5" customFormat="1" ht="24" x14ac:dyDescent="0.2">
      <c r="A190" s="26">
        <v>212</v>
      </c>
      <c r="B190" s="22" t="s">
        <v>41</v>
      </c>
      <c r="C190" s="23" t="s">
        <v>213</v>
      </c>
      <c r="D190" s="24">
        <v>58.422887250000002</v>
      </c>
      <c r="E190" s="24">
        <v>36.755296000000001</v>
      </c>
      <c r="F190" s="24">
        <v>7.6828880000000002</v>
      </c>
      <c r="G190" s="24">
        <f t="shared" si="7"/>
        <v>13.984703250000001</v>
      </c>
      <c r="H190" s="24"/>
      <c r="I190" s="24">
        <v>190.80963319504122</v>
      </c>
      <c r="J190" s="24">
        <v>28.612345232886092</v>
      </c>
      <c r="K190" s="24">
        <v>7.7215725299999978</v>
      </c>
      <c r="L190" s="24">
        <f t="shared" si="8"/>
        <v>154.47571543215511</v>
      </c>
      <c r="M190" s="24" t="str">
        <f t="shared" si="9"/>
        <v>500&lt;</v>
      </c>
      <c r="N190" s="25"/>
    </row>
    <row r="191" spans="1:14" s="5" customFormat="1" ht="12.75" x14ac:dyDescent="0.2">
      <c r="A191" s="26">
        <v>213</v>
      </c>
      <c r="B191" s="22" t="s">
        <v>41</v>
      </c>
      <c r="C191" s="23" t="s">
        <v>214</v>
      </c>
      <c r="D191" s="24">
        <v>33.692896250000004</v>
      </c>
      <c r="E191" s="24">
        <v>10.19000525</v>
      </c>
      <c r="F191" s="24">
        <v>0.55036299999999994</v>
      </c>
      <c r="G191" s="24">
        <f t="shared" si="7"/>
        <v>22.952528000000004</v>
      </c>
      <c r="H191" s="24"/>
      <c r="I191" s="24">
        <v>10.995445397844218</v>
      </c>
      <c r="J191" s="24">
        <v>4.0580740492883436</v>
      </c>
      <c r="K191" s="24">
        <v>0.55283736000000006</v>
      </c>
      <c r="L191" s="24">
        <f t="shared" si="8"/>
        <v>6.3845339885558747</v>
      </c>
      <c r="M191" s="24">
        <f t="shared" si="9"/>
        <v>-72.183743818738066</v>
      </c>
      <c r="N191" s="25"/>
    </row>
    <row r="192" spans="1:14" s="5" customFormat="1" ht="12.75" x14ac:dyDescent="0.2">
      <c r="A192" s="26">
        <v>214</v>
      </c>
      <c r="B192" s="22" t="s">
        <v>41</v>
      </c>
      <c r="C192" s="23" t="s">
        <v>215</v>
      </c>
      <c r="D192" s="24">
        <v>63.149180250000001</v>
      </c>
      <c r="E192" s="24">
        <v>61.003297500000002</v>
      </c>
      <c r="F192" s="24">
        <v>8.3886970000000005</v>
      </c>
      <c r="G192" s="24">
        <f t="shared" si="7"/>
        <v>-6.2428142500000021</v>
      </c>
      <c r="H192" s="24"/>
      <c r="I192" s="24">
        <v>136.42720870550056</v>
      </c>
      <c r="J192" s="24">
        <v>48.987625955174273</v>
      </c>
      <c r="K192" s="24">
        <v>8.4262951100000016</v>
      </c>
      <c r="L192" s="24">
        <f t="shared" si="8"/>
        <v>79.013287640326283</v>
      </c>
      <c r="M192" s="24" t="str">
        <f t="shared" si="9"/>
        <v>&lt;-500</v>
      </c>
      <c r="N192" s="25"/>
    </row>
    <row r="193" spans="1:14" s="5" customFormat="1" ht="24" x14ac:dyDescent="0.2">
      <c r="A193" s="26">
        <v>215</v>
      </c>
      <c r="B193" s="22" t="s">
        <v>129</v>
      </c>
      <c r="C193" s="23" t="s">
        <v>216</v>
      </c>
      <c r="D193" s="24">
        <v>63.5822395</v>
      </c>
      <c r="E193" s="24">
        <v>19.363415750000001</v>
      </c>
      <c r="F193" s="24">
        <v>8.4949860000000008</v>
      </c>
      <c r="G193" s="24">
        <f t="shared" si="7"/>
        <v>35.723837750000001</v>
      </c>
      <c r="H193" s="24"/>
      <c r="I193" s="24">
        <v>219.60507817876334</v>
      </c>
      <c r="J193" s="24">
        <v>19.454719059542715</v>
      </c>
      <c r="K193" s="24">
        <v>8.5155689800000012</v>
      </c>
      <c r="L193" s="24">
        <f t="shared" si="8"/>
        <v>191.6347901392206</v>
      </c>
      <c r="M193" s="24">
        <f t="shared" si="9"/>
        <v>436.43393937769349</v>
      </c>
      <c r="N193" s="25"/>
    </row>
    <row r="194" spans="1:14" s="5" customFormat="1" ht="12.75" x14ac:dyDescent="0.2">
      <c r="A194" s="26">
        <v>216</v>
      </c>
      <c r="B194" s="22" t="s">
        <v>106</v>
      </c>
      <c r="C194" s="23" t="s">
        <v>217</v>
      </c>
      <c r="D194" s="24">
        <v>168.0393</v>
      </c>
      <c r="E194" s="24">
        <v>0</v>
      </c>
      <c r="F194" s="24">
        <v>0.21663099999999999</v>
      </c>
      <c r="G194" s="24">
        <f t="shared" si="7"/>
        <v>167.82266899999999</v>
      </c>
      <c r="H194" s="24"/>
      <c r="I194" s="24">
        <v>0</v>
      </c>
      <c r="J194" s="24">
        <v>0</v>
      </c>
      <c r="K194" s="24">
        <v>0.19583243</v>
      </c>
      <c r="L194" s="24">
        <f t="shared" si="8"/>
        <v>-0.19583243</v>
      </c>
      <c r="M194" s="24">
        <f t="shared" si="9"/>
        <v>-100.11669009387522</v>
      </c>
      <c r="N194" s="25"/>
    </row>
    <row r="195" spans="1:14" s="5" customFormat="1" ht="12.75" x14ac:dyDescent="0.2">
      <c r="A195" s="26">
        <v>217</v>
      </c>
      <c r="B195" s="22" t="s">
        <v>106</v>
      </c>
      <c r="C195" s="23" t="s">
        <v>218</v>
      </c>
      <c r="D195" s="24">
        <v>93.822673749999993</v>
      </c>
      <c r="E195" s="24">
        <v>0</v>
      </c>
      <c r="F195" s="24">
        <v>13.681663</v>
      </c>
      <c r="G195" s="24">
        <f t="shared" si="7"/>
        <v>80.141010749999992</v>
      </c>
      <c r="H195" s="24"/>
      <c r="I195" s="24">
        <v>56.483334661522306</v>
      </c>
      <c r="J195" s="24">
        <v>0</v>
      </c>
      <c r="K195" s="24">
        <v>13.739256629999998</v>
      </c>
      <c r="L195" s="24">
        <f t="shared" si="8"/>
        <v>42.744078031522307</v>
      </c>
      <c r="M195" s="24">
        <f t="shared" si="9"/>
        <v>-46.663914478365484</v>
      </c>
      <c r="N195" s="25"/>
    </row>
    <row r="196" spans="1:14" s="5" customFormat="1" ht="24" x14ac:dyDescent="0.2">
      <c r="A196" s="26">
        <v>218</v>
      </c>
      <c r="B196" s="22" t="s">
        <v>37</v>
      </c>
      <c r="C196" s="23" t="s">
        <v>219</v>
      </c>
      <c r="D196" s="24">
        <v>57.53470775000001</v>
      </c>
      <c r="E196" s="24">
        <v>47.608249999999998</v>
      </c>
      <c r="F196" s="24">
        <v>9.9907459999999997</v>
      </c>
      <c r="G196" s="24">
        <f t="shared" si="7"/>
        <v>-6.4288249999988167E-2</v>
      </c>
      <c r="H196" s="24"/>
      <c r="I196" s="24">
        <v>67.937451952999993</v>
      </c>
      <c r="J196" s="24">
        <v>23.437198899999999</v>
      </c>
      <c r="K196" s="24">
        <v>10.029526090000001</v>
      </c>
      <c r="L196" s="24">
        <f t="shared" si="8"/>
        <v>34.47072696299999</v>
      </c>
      <c r="M196" s="24" t="str">
        <f t="shared" si="9"/>
        <v>&lt;-500</v>
      </c>
      <c r="N196" s="25"/>
    </row>
    <row r="197" spans="1:14" s="5" customFormat="1" ht="24" x14ac:dyDescent="0.2">
      <c r="A197" s="26">
        <v>219</v>
      </c>
      <c r="B197" s="22" t="s">
        <v>129</v>
      </c>
      <c r="C197" s="23" t="s">
        <v>220</v>
      </c>
      <c r="D197" s="24">
        <v>83.751720000000006</v>
      </c>
      <c r="E197" s="24">
        <v>0.23569000000000001</v>
      </c>
      <c r="F197" s="24">
        <v>4.9584340000000005</v>
      </c>
      <c r="G197" s="24">
        <f t="shared" si="7"/>
        <v>78.557596000000004</v>
      </c>
      <c r="H197" s="24"/>
      <c r="I197" s="24">
        <v>10.160573190316352</v>
      </c>
      <c r="J197" s="24">
        <v>9.6871658136134381E-2</v>
      </c>
      <c r="K197" s="24">
        <v>4.9083372000000001</v>
      </c>
      <c r="L197" s="24">
        <f t="shared" si="8"/>
        <v>5.1553643321802181</v>
      </c>
      <c r="M197" s="24">
        <f t="shared" si="9"/>
        <v>-93.437471874546389</v>
      </c>
      <c r="N197" s="25"/>
    </row>
    <row r="198" spans="1:14" s="5" customFormat="1" ht="12.75" x14ac:dyDescent="0.2">
      <c r="A198" s="26">
        <v>222</v>
      </c>
      <c r="B198" s="22" t="s">
        <v>27</v>
      </c>
      <c r="C198" s="35" t="s">
        <v>221</v>
      </c>
      <c r="D198" s="24">
        <v>2655.8999999999996</v>
      </c>
      <c r="E198" s="24">
        <v>1478.84508125</v>
      </c>
      <c r="F198" s="24">
        <v>42.221284999999995</v>
      </c>
      <c r="G198" s="24">
        <f t="shared" si="7"/>
        <v>1134.8336337499995</v>
      </c>
      <c r="H198" s="24"/>
      <c r="I198" s="24">
        <v>1005.3152510596835</v>
      </c>
      <c r="J198" s="24">
        <v>124.39091987201751</v>
      </c>
      <c r="K198" s="24">
        <v>42.493718379999997</v>
      </c>
      <c r="L198" s="24">
        <f t="shared" si="8"/>
        <v>838.43061280766597</v>
      </c>
      <c r="M198" s="24">
        <f t="shared" si="9"/>
        <v>-26.118632029162281</v>
      </c>
      <c r="N198" s="25"/>
    </row>
    <row r="199" spans="1:14" s="5" customFormat="1" ht="24" x14ac:dyDescent="0.2">
      <c r="A199" s="26">
        <v>223</v>
      </c>
      <c r="B199" s="22" t="s">
        <v>37</v>
      </c>
      <c r="C199" s="35" t="s">
        <v>222</v>
      </c>
      <c r="D199" s="24">
        <v>5.0188872500000006</v>
      </c>
      <c r="E199" s="24">
        <v>3.76812375</v>
      </c>
      <c r="F199" s="24">
        <v>0.44870200000000005</v>
      </c>
      <c r="G199" s="24">
        <f t="shared" si="7"/>
        <v>0.80206150000000054</v>
      </c>
      <c r="H199" s="24"/>
      <c r="I199" s="24">
        <v>8.2640165298825252</v>
      </c>
      <c r="J199" s="24">
        <v>3.6184634533904072</v>
      </c>
      <c r="K199" s="24">
        <v>0.45248100000000002</v>
      </c>
      <c r="L199" s="24">
        <f t="shared" si="8"/>
        <v>4.1930720764921183</v>
      </c>
      <c r="M199" s="24">
        <f t="shared" si="9"/>
        <v>422.78685318920247</v>
      </c>
      <c r="N199" s="25"/>
    </row>
    <row r="200" spans="1:14" s="5" customFormat="1" ht="24" x14ac:dyDescent="0.2">
      <c r="A200" s="26">
        <v>225</v>
      </c>
      <c r="B200" s="22" t="s">
        <v>37</v>
      </c>
      <c r="C200" s="23" t="s">
        <v>223</v>
      </c>
      <c r="D200" s="24">
        <v>1.5434997500000001</v>
      </c>
      <c r="E200" s="24">
        <v>1.0079852499999999</v>
      </c>
      <c r="F200" s="24">
        <v>0.20161000000000001</v>
      </c>
      <c r="G200" s="24">
        <f t="shared" si="7"/>
        <v>0.3339045000000001</v>
      </c>
      <c r="H200" s="24"/>
      <c r="I200" s="24">
        <v>2.0644954361049508</v>
      </c>
      <c r="J200" s="24">
        <v>0.81418760566746362</v>
      </c>
      <c r="K200" s="24">
        <v>0.20280554000000001</v>
      </c>
      <c r="L200" s="24">
        <f t="shared" si="8"/>
        <v>1.0475022904374871</v>
      </c>
      <c r="M200" s="24">
        <f t="shared" si="9"/>
        <v>213.71313966642762</v>
      </c>
      <c r="N200" s="25"/>
    </row>
    <row r="201" spans="1:14" s="5" customFormat="1" ht="12.75" x14ac:dyDescent="0.2">
      <c r="A201" s="26">
        <v>226</v>
      </c>
      <c r="B201" s="22" t="s">
        <v>29</v>
      </c>
      <c r="C201" s="23" t="s">
        <v>224</v>
      </c>
      <c r="D201" s="24">
        <v>45.4798695</v>
      </c>
      <c r="E201" s="24">
        <v>25.15382675</v>
      </c>
      <c r="F201" s="24">
        <v>0</v>
      </c>
      <c r="G201" s="24">
        <f t="shared" si="7"/>
        <v>20.326042749999999</v>
      </c>
      <c r="H201" s="24"/>
      <c r="I201" s="24">
        <v>0</v>
      </c>
      <c r="J201" s="24">
        <v>0</v>
      </c>
      <c r="K201" s="24">
        <v>0</v>
      </c>
      <c r="L201" s="24">
        <f t="shared" si="8"/>
        <v>0</v>
      </c>
      <c r="M201" s="24" t="str">
        <f t="shared" si="9"/>
        <v>N.A.</v>
      </c>
      <c r="N201" s="25"/>
    </row>
    <row r="202" spans="1:14" s="5" customFormat="1" ht="12.75" x14ac:dyDescent="0.2">
      <c r="A202" s="26">
        <v>227</v>
      </c>
      <c r="B202" s="22" t="s">
        <v>25</v>
      </c>
      <c r="C202" s="23" t="s">
        <v>225</v>
      </c>
      <c r="D202" s="24">
        <v>164.91204275000001</v>
      </c>
      <c r="E202" s="24">
        <v>106.12636775</v>
      </c>
      <c r="F202" s="24">
        <v>1.6142540000000001</v>
      </c>
      <c r="G202" s="24">
        <f t="shared" si="7"/>
        <v>57.171421000000009</v>
      </c>
      <c r="H202" s="24"/>
      <c r="I202" s="24">
        <v>38.290859080117485</v>
      </c>
      <c r="J202" s="24">
        <v>15.856880555555556</v>
      </c>
      <c r="K202" s="24">
        <v>1.4592088799999998</v>
      </c>
      <c r="L202" s="24">
        <f t="shared" si="8"/>
        <v>20.974769644561931</v>
      </c>
      <c r="M202" s="24">
        <f t="shared" si="9"/>
        <v>-63.312492014914355</v>
      </c>
      <c r="N202" s="25"/>
    </row>
    <row r="203" spans="1:14" s="5" customFormat="1" ht="12.75" x14ac:dyDescent="0.2">
      <c r="A203" s="26">
        <v>228</v>
      </c>
      <c r="B203" s="22" t="s">
        <v>37</v>
      </c>
      <c r="C203" s="23" t="s">
        <v>226</v>
      </c>
      <c r="D203" s="24">
        <v>31.643143999999999</v>
      </c>
      <c r="E203" s="24">
        <v>0.71960200000000007</v>
      </c>
      <c r="F203" s="24">
        <v>0</v>
      </c>
      <c r="G203" s="24">
        <f t="shared" si="7"/>
        <v>30.923541999999998</v>
      </c>
      <c r="H203" s="24"/>
      <c r="I203" s="24">
        <v>0.97198213307443637</v>
      </c>
      <c r="J203" s="24">
        <v>0.47880893254898332</v>
      </c>
      <c r="K203" s="24">
        <v>0</v>
      </c>
      <c r="L203" s="24">
        <f t="shared" si="8"/>
        <v>0.49317320052545305</v>
      </c>
      <c r="M203" s="24">
        <f t="shared" si="9"/>
        <v>-98.405185277529156</v>
      </c>
      <c r="N203" s="25"/>
    </row>
    <row r="204" spans="1:14" s="5" customFormat="1" ht="12.75" x14ac:dyDescent="0.2">
      <c r="A204" s="26">
        <v>229</v>
      </c>
      <c r="B204" s="22" t="s">
        <v>35</v>
      </c>
      <c r="C204" s="23" t="s">
        <v>227</v>
      </c>
      <c r="D204" s="24">
        <v>140.01591174999999</v>
      </c>
      <c r="E204" s="24">
        <v>54.230195500000001</v>
      </c>
      <c r="F204" s="24">
        <v>6.8991500000000006</v>
      </c>
      <c r="G204" s="24">
        <f t="shared" si="7"/>
        <v>78.886566249999973</v>
      </c>
      <c r="H204" s="24"/>
      <c r="I204" s="24">
        <v>16.37040884</v>
      </c>
      <c r="J204" s="24">
        <v>6.8607553846153841</v>
      </c>
      <c r="K204" s="24">
        <v>6.2088604699999994</v>
      </c>
      <c r="L204" s="24">
        <f t="shared" si="8"/>
        <v>3.3007929853846161</v>
      </c>
      <c r="M204" s="24">
        <f t="shared" si="9"/>
        <v>-95.815773024111536</v>
      </c>
      <c r="N204" s="25"/>
    </row>
    <row r="205" spans="1:14" s="5" customFormat="1" ht="24" x14ac:dyDescent="0.2">
      <c r="A205" s="26">
        <v>231</v>
      </c>
      <c r="B205" s="22" t="s">
        <v>129</v>
      </c>
      <c r="C205" s="23" t="s">
        <v>228</v>
      </c>
      <c r="D205" s="24">
        <v>7.657</v>
      </c>
      <c r="E205" s="24">
        <v>0.312</v>
      </c>
      <c r="F205" s="24">
        <v>0.54200000000000004</v>
      </c>
      <c r="G205" s="24">
        <f t="shared" si="7"/>
        <v>6.8029999999999999</v>
      </c>
      <c r="H205" s="24"/>
      <c r="I205" s="24">
        <v>8.896660119521103</v>
      </c>
      <c r="J205" s="24">
        <v>3.0189261007271484</v>
      </c>
      <c r="K205" s="24">
        <v>0.54406009</v>
      </c>
      <c r="L205" s="24">
        <f t="shared" si="8"/>
        <v>5.3336739287939547</v>
      </c>
      <c r="M205" s="24">
        <f t="shared" si="9"/>
        <v>-21.598207720212336</v>
      </c>
      <c r="N205" s="25"/>
    </row>
    <row r="206" spans="1:14" s="5" customFormat="1" ht="24" x14ac:dyDescent="0.2">
      <c r="A206" s="26">
        <v>233</v>
      </c>
      <c r="B206" s="22" t="s">
        <v>129</v>
      </c>
      <c r="C206" s="23" t="s">
        <v>229</v>
      </c>
      <c r="D206" s="24">
        <v>24.40035975</v>
      </c>
      <c r="E206" s="24">
        <v>4.5422812500000003</v>
      </c>
      <c r="F206" s="24">
        <v>0.72429100000000002</v>
      </c>
      <c r="G206" s="24">
        <f t="shared" si="7"/>
        <v>19.133787499999997</v>
      </c>
      <c r="H206" s="24"/>
      <c r="I206" s="24">
        <v>5.7127426843264928</v>
      </c>
      <c r="J206" s="24">
        <v>1.592907160898867</v>
      </c>
      <c r="K206" s="24">
        <v>0.72692474000000007</v>
      </c>
      <c r="L206" s="24">
        <f t="shared" si="8"/>
        <v>3.3929107834276255</v>
      </c>
      <c r="M206" s="24">
        <f t="shared" si="9"/>
        <v>-82.267437728010577</v>
      </c>
      <c r="N206" s="25"/>
    </row>
    <row r="207" spans="1:14" s="5" customFormat="1" ht="12.75" x14ac:dyDescent="0.2">
      <c r="A207" s="26">
        <v>235</v>
      </c>
      <c r="B207" s="22" t="s">
        <v>29</v>
      </c>
      <c r="C207" s="23" t="s">
        <v>230</v>
      </c>
      <c r="D207" s="24">
        <v>111.57849299999999</v>
      </c>
      <c r="E207" s="24">
        <v>59.513779</v>
      </c>
      <c r="F207" s="24">
        <v>0</v>
      </c>
      <c r="G207" s="24">
        <f t="shared" si="7"/>
        <v>52.064713999999995</v>
      </c>
      <c r="H207" s="24"/>
      <c r="I207" s="24">
        <v>35.232136716590212</v>
      </c>
      <c r="J207" s="24">
        <v>0</v>
      </c>
      <c r="K207" s="24">
        <v>12.98131201</v>
      </c>
      <c r="L207" s="24">
        <f t="shared" si="8"/>
        <v>22.250824706590212</v>
      </c>
      <c r="M207" s="24">
        <f t="shared" si="9"/>
        <v>-57.263138511449021</v>
      </c>
      <c r="N207" s="25"/>
    </row>
    <row r="208" spans="1:14" s="5" customFormat="1" ht="12.75" x14ac:dyDescent="0.2">
      <c r="A208" s="26">
        <v>236</v>
      </c>
      <c r="B208" s="22" t="s">
        <v>29</v>
      </c>
      <c r="C208" s="23" t="s">
        <v>231</v>
      </c>
      <c r="D208" s="24">
        <v>444.44299249999995</v>
      </c>
      <c r="E208" s="24">
        <v>362.93024624999998</v>
      </c>
      <c r="F208" s="24">
        <v>16.180123000000002</v>
      </c>
      <c r="G208" s="24">
        <f t="shared" si="7"/>
        <v>65.332623249999955</v>
      </c>
      <c r="H208" s="24"/>
      <c r="I208" s="24">
        <v>59.054488160000005</v>
      </c>
      <c r="J208" s="24">
        <v>114.17679032300001</v>
      </c>
      <c r="K208" s="24">
        <v>16.252101690000003</v>
      </c>
      <c r="L208" s="24">
        <f t="shared" si="8"/>
        <v>-71.374403853000004</v>
      </c>
      <c r="M208" s="24">
        <f t="shared" si="9"/>
        <v>-209.24772388195825</v>
      </c>
      <c r="N208" s="25"/>
    </row>
    <row r="209" spans="1:240" s="5" customFormat="1" ht="12.75" x14ac:dyDescent="0.2">
      <c r="A209" s="26">
        <v>242</v>
      </c>
      <c r="B209" s="22" t="s">
        <v>41</v>
      </c>
      <c r="C209" s="23" t="s">
        <v>270</v>
      </c>
      <c r="D209" s="24">
        <v>44.95574525</v>
      </c>
      <c r="E209" s="24">
        <v>21.431718499999999</v>
      </c>
      <c r="F209" s="24">
        <v>1.2209489999999998</v>
      </c>
      <c r="G209" s="24">
        <f t="shared" ref="G209:G240" si="10">D209-E209-F209</f>
        <v>22.30307775</v>
      </c>
      <c r="H209" s="24"/>
      <c r="I209" s="24">
        <v>26.81586851156143</v>
      </c>
      <c r="J209" s="24">
        <v>13.35778868702068</v>
      </c>
      <c r="K209" s="24">
        <v>1.2307516199999999</v>
      </c>
      <c r="L209" s="24">
        <f t="shared" ref="L209:L240" si="11">I209-J209-K209</f>
        <v>12.227328204540751</v>
      </c>
      <c r="M209" s="24">
        <f t="shared" ref="M209:M272" si="12">IF(OR(G209=0,L209=0),"N.A.",IF((((L209-G209)/G209))*100&gt;=500,"500&lt;",IF((((L209-G209)/G209))*100&lt;=-500,"&lt;-500",(((L209-G209)/G209))*100)))</f>
        <v>-45.176498321893035</v>
      </c>
      <c r="N209" s="25"/>
    </row>
    <row r="210" spans="1:240" s="5" customFormat="1" ht="12.75" x14ac:dyDescent="0.2">
      <c r="A210" s="26">
        <v>243</v>
      </c>
      <c r="B210" s="22" t="s">
        <v>41</v>
      </c>
      <c r="C210" s="23" t="s">
        <v>271</v>
      </c>
      <c r="D210" s="24">
        <v>320.246849</v>
      </c>
      <c r="E210" s="24">
        <v>143.97214600000001</v>
      </c>
      <c r="F210" s="24">
        <v>0.44283299999999998</v>
      </c>
      <c r="G210" s="24">
        <f t="shared" si="10"/>
        <v>175.83186999999998</v>
      </c>
      <c r="H210" s="24"/>
      <c r="I210" s="24">
        <v>39.489593125546044</v>
      </c>
      <c r="J210" s="24">
        <v>8.8029296389958773</v>
      </c>
      <c r="K210" s="24">
        <v>1.3150491200000001</v>
      </c>
      <c r="L210" s="24">
        <f t="shared" si="11"/>
        <v>29.371614366550165</v>
      </c>
      <c r="M210" s="24">
        <f t="shared" si="12"/>
        <v>-83.29562532290069</v>
      </c>
      <c r="N210" s="25"/>
    </row>
    <row r="211" spans="1:240" s="5" customFormat="1" ht="12.75" x14ac:dyDescent="0.2">
      <c r="A211" s="26">
        <v>244</v>
      </c>
      <c r="B211" s="22" t="s">
        <v>41</v>
      </c>
      <c r="C211" s="36" t="s">
        <v>272</v>
      </c>
      <c r="D211" s="24">
        <v>953.91336950000004</v>
      </c>
      <c r="E211" s="24">
        <v>632.5292082499999</v>
      </c>
      <c r="F211" s="24">
        <v>2.5429279999999999</v>
      </c>
      <c r="G211" s="24">
        <f t="shared" si="10"/>
        <v>318.84123325000013</v>
      </c>
      <c r="H211" s="24"/>
      <c r="I211" s="24">
        <v>58.810208317682935</v>
      </c>
      <c r="J211" s="24">
        <v>21.532637608515824</v>
      </c>
      <c r="K211" s="24">
        <v>5.5092003600000012</v>
      </c>
      <c r="L211" s="24">
        <f t="shared" si="11"/>
        <v>31.768370349167107</v>
      </c>
      <c r="M211" s="24">
        <f t="shared" si="12"/>
        <v>-90.036304268006049</v>
      </c>
      <c r="N211" s="25"/>
    </row>
    <row r="212" spans="1:240" s="5" customFormat="1" ht="12.75" x14ac:dyDescent="0.2">
      <c r="A212" s="26">
        <v>245</v>
      </c>
      <c r="B212" s="22" t="s">
        <v>41</v>
      </c>
      <c r="C212" s="36" t="s">
        <v>273</v>
      </c>
      <c r="D212" s="24">
        <v>37.065658499999998</v>
      </c>
      <c r="E212" s="24">
        <v>11.7853785</v>
      </c>
      <c r="F212" s="24">
        <v>3.0514399999999999</v>
      </c>
      <c r="G212" s="24">
        <f t="shared" si="10"/>
        <v>22.228839999999998</v>
      </c>
      <c r="H212" s="24"/>
      <c r="I212" s="24">
        <v>20.863266180236398</v>
      </c>
      <c r="J212" s="24">
        <v>7.4578313811805197</v>
      </c>
      <c r="K212" s="24">
        <v>3.065822419999999</v>
      </c>
      <c r="L212" s="24">
        <f t="shared" si="11"/>
        <v>10.339612379055879</v>
      </c>
      <c r="M212" s="24">
        <f t="shared" si="12"/>
        <v>-53.485596283675264</v>
      </c>
      <c r="N212" s="25"/>
    </row>
    <row r="213" spans="1:240" s="5" customFormat="1" ht="12.75" x14ac:dyDescent="0.2">
      <c r="A213" s="26">
        <v>247</v>
      </c>
      <c r="B213" s="22" t="s">
        <v>129</v>
      </c>
      <c r="C213" s="36" t="s">
        <v>232</v>
      </c>
      <c r="D213" s="24">
        <v>31.819589749999999</v>
      </c>
      <c r="E213" s="24">
        <v>4.3154150000000007</v>
      </c>
      <c r="F213" s="24">
        <v>3.2823790000000002</v>
      </c>
      <c r="G213" s="24">
        <f t="shared" si="10"/>
        <v>24.221795749999998</v>
      </c>
      <c r="H213" s="24"/>
      <c r="I213" s="24">
        <v>13.749279068381238</v>
      </c>
      <c r="J213" s="24">
        <v>2.4544784846736474</v>
      </c>
      <c r="K213" s="24">
        <v>3.2967833800000004</v>
      </c>
      <c r="L213" s="24">
        <f t="shared" si="11"/>
        <v>7.9980172037075903</v>
      </c>
      <c r="M213" s="24">
        <f t="shared" si="12"/>
        <v>-66.98008155028063</v>
      </c>
      <c r="N213" s="25"/>
    </row>
    <row r="214" spans="1:240" s="5" customFormat="1" ht="24" x14ac:dyDescent="0.2">
      <c r="A214" s="26">
        <v>248</v>
      </c>
      <c r="B214" s="22" t="s">
        <v>129</v>
      </c>
      <c r="C214" s="36" t="s">
        <v>233</v>
      </c>
      <c r="D214" s="24">
        <v>74.908544750000004</v>
      </c>
      <c r="E214" s="24">
        <v>20.288092750000001</v>
      </c>
      <c r="F214" s="24">
        <v>8.4547300000000014</v>
      </c>
      <c r="G214" s="24">
        <f t="shared" si="10"/>
        <v>46.165722000000002</v>
      </c>
      <c r="H214" s="24"/>
      <c r="I214" s="24">
        <v>40.189571198984623</v>
      </c>
      <c r="J214" s="24">
        <v>11.171581007604665</v>
      </c>
      <c r="K214" s="24">
        <v>8.4063735599999987</v>
      </c>
      <c r="L214" s="24">
        <f t="shared" si="11"/>
        <v>20.61161663137996</v>
      </c>
      <c r="M214" s="24">
        <f t="shared" si="12"/>
        <v>-55.352985421997822</v>
      </c>
      <c r="N214" s="25"/>
    </row>
    <row r="215" spans="1:240" s="1" customFormat="1" ht="24" x14ac:dyDescent="0.2">
      <c r="A215" s="26">
        <v>249</v>
      </c>
      <c r="B215" s="22" t="s">
        <v>129</v>
      </c>
      <c r="C215" s="36" t="s">
        <v>234</v>
      </c>
      <c r="D215" s="24">
        <v>61.668749999999996</v>
      </c>
      <c r="E215" s="24">
        <v>1.7485000000000004</v>
      </c>
      <c r="F215" s="24">
        <v>2.049795</v>
      </c>
      <c r="G215" s="24">
        <f t="shared" si="10"/>
        <v>57.870454999999993</v>
      </c>
      <c r="H215" s="24"/>
      <c r="I215" s="24">
        <v>11.696887392914373</v>
      </c>
      <c r="J215" s="24">
        <v>1.9438202845876353</v>
      </c>
      <c r="K215" s="24">
        <v>2.9116745999999996</v>
      </c>
      <c r="L215" s="24">
        <f t="shared" si="11"/>
        <v>6.841392508326738</v>
      </c>
      <c r="M215" s="24">
        <f t="shared" si="12"/>
        <v>-88.178091033971072</v>
      </c>
      <c r="N215" s="2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</row>
    <row r="216" spans="1:240" s="1" customFormat="1" ht="24" x14ac:dyDescent="0.2">
      <c r="A216" s="26">
        <v>250</v>
      </c>
      <c r="B216" s="22" t="s">
        <v>129</v>
      </c>
      <c r="C216" s="36" t="s">
        <v>235</v>
      </c>
      <c r="D216" s="24">
        <v>41.96328175</v>
      </c>
      <c r="E216" s="24">
        <v>38.057359249999998</v>
      </c>
      <c r="F216" s="24">
        <v>5.066789</v>
      </c>
      <c r="G216" s="24">
        <f t="shared" si="10"/>
        <v>-1.1608664999999974</v>
      </c>
      <c r="H216" s="24"/>
      <c r="I216" s="24">
        <v>59.96281905160761</v>
      </c>
      <c r="J216" s="24">
        <v>29.240122641348844</v>
      </c>
      <c r="K216" s="24">
        <v>5.0740462800000001</v>
      </c>
      <c r="L216" s="24">
        <f t="shared" si="11"/>
        <v>25.648650130258766</v>
      </c>
      <c r="M216" s="24" t="str">
        <f t="shared" si="12"/>
        <v>&lt;-500</v>
      </c>
      <c r="N216" s="2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</row>
    <row r="217" spans="1:240" s="1" customFormat="1" ht="12.75" x14ac:dyDescent="0.2">
      <c r="A217" s="26">
        <v>251</v>
      </c>
      <c r="B217" s="22" t="s">
        <v>41</v>
      </c>
      <c r="C217" s="36" t="s">
        <v>236</v>
      </c>
      <c r="D217" s="24">
        <v>141.09239625000001</v>
      </c>
      <c r="E217" s="24">
        <v>78.182113749999999</v>
      </c>
      <c r="F217" s="24">
        <v>0.56495700000000004</v>
      </c>
      <c r="G217" s="24">
        <f t="shared" si="10"/>
        <v>62.345325500000008</v>
      </c>
      <c r="H217" s="24"/>
      <c r="I217" s="24">
        <v>4.4408536312578244</v>
      </c>
      <c r="J217" s="24">
        <v>1.2395953492695093</v>
      </c>
      <c r="K217" s="24">
        <v>0.56930685999999997</v>
      </c>
      <c r="L217" s="24">
        <f t="shared" si="11"/>
        <v>2.6319514219883153</v>
      </c>
      <c r="M217" s="24">
        <f t="shared" si="12"/>
        <v>-95.778430217694009</v>
      </c>
      <c r="N217" s="2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</row>
    <row r="218" spans="1:240" s="1" customFormat="1" ht="24" x14ac:dyDescent="0.2">
      <c r="A218" s="26">
        <v>252</v>
      </c>
      <c r="B218" s="22" t="s">
        <v>41</v>
      </c>
      <c r="C218" s="36" t="s">
        <v>237</v>
      </c>
      <c r="D218" s="24">
        <v>14.823058250000003</v>
      </c>
      <c r="E218" s="24">
        <v>10.609564750000001</v>
      </c>
      <c r="F218" s="24">
        <v>0.63277099999999997</v>
      </c>
      <c r="G218" s="24">
        <f t="shared" si="10"/>
        <v>3.580722500000002</v>
      </c>
      <c r="H218" s="24"/>
      <c r="I218" s="24">
        <v>14.061706015062477</v>
      </c>
      <c r="J218" s="24">
        <v>6.9989112683117103</v>
      </c>
      <c r="K218" s="24">
        <v>0.63887097999999998</v>
      </c>
      <c r="L218" s="24">
        <f t="shared" si="11"/>
        <v>6.4239237667507663</v>
      </c>
      <c r="M218" s="24">
        <f t="shared" si="12"/>
        <v>79.403005029034304</v>
      </c>
      <c r="N218" s="2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</row>
    <row r="219" spans="1:240" s="1" customFormat="1" ht="12.75" x14ac:dyDescent="0.2">
      <c r="A219" s="26">
        <v>253</v>
      </c>
      <c r="B219" s="22" t="s">
        <v>41</v>
      </c>
      <c r="C219" s="36" t="s">
        <v>238</v>
      </c>
      <c r="D219" s="24">
        <v>10.308600250000001</v>
      </c>
      <c r="E219" s="24">
        <v>5.0708450000000003</v>
      </c>
      <c r="F219" s="24">
        <v>0.92804099999999989</v>
      </c>
      <c r="G219" s="24">
        <f t="shared" si="10"/>
        <v>4.3097142500000007</v>
      </c>
      <c r="H219" s="24"/>
      <c r="I219" s="24">
        <v>8.169029616604627</v>
      </c>
      <c r="J219" s="24">
        <v>2.3874724699044148</v>
      </c>
      <c r="K219" s="24">
        <v>0.93224584999999993</v>
      </c>
      <c r="L219" s="24">
        <f t="shared" si="11"/>
        <v>4.8493112967002121</v>
      </c>
      <c r="M219" s="24">
        <f t="shared" si="12"/>
        <v>12.520483155007581</v>
      </c>
      <c r="N219" s="2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</row>
    <row r="220" spans="1:240" s="1" customFormat="1" ht="12.75" x14ac:dyDescent="0.2">
      <c r="A220" s="26">
        <v>259</v>
      </c>
      <c r="B220" s="22" t="s">
        <v>41</v>
      </c>
      <c r="C220" s="36" t="s">
        <v>239</v>
      </c>
      <c r="D220" s="24">
        <v>623.83457500000009</v>
      </c>
      <c r="E220" s="24">
        <v>314.79602375000002</v>
      </c>
      <c r="F220" s="24">
        <v>0.41335200000000005</v>
      </c>
      <c r="G220" s="24">
        <f t="shared" si="10"/>
        <v>308.62519925000009</v>
      </c>
      <c r="H220" s="24"/>
      <c r="I220" s="24">
        <v>0.95020002894154754</v>
      </c>
      <c r="J220" s="24">
        <v>0.77768969681934763</v>
      </c>
      <c r="K220" s="24">
        <v>0.41503220000000002</v>
      </c>
      <c r="L220" s="24">
        <f t="shared" si="11"/>
        <v>-0.24252186787780011</v>
      </c>
      <c r="M220" s="24">
        <f t="shared" si="12"/>
        <v>-100.07858135643725</v>
      </c>
      <c r="N220" s="2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</row>
    <row r="221" spans="1:240" s="1" customFormat="1" ht="12.75" x14ac:dyDescent="0.2">
      <c r="A221" s="26">
        <v>260</v>
      </c>
      <c r="B221" s="22" t="s">
        <v>41</v>
      </c>
      <c r="C221" s="36" t="s">
        <v>240</v>
      </c>
      <c r="D221" s="24">
        <v>4.7827910000000005</v>
      </c>
      <c r="E221" s="24">
        <v>1.30762125</v>
      </c>
      <c r="F221" s="24">
        <v>0</v>
      </c>
      <c r="G221" s="24">
        <f t="shared" si="10"/>
        <v>3.4751697500000005</v>
      </c>
      <c r="H221" s="24"/>
      <c r="I221" s="24">
        <v>3.8061225244535324</v>
      </c>
      <c r="J221" s="24">
        <v>1.5049328907268198</v>
      </c>
      <c r="K221" s="24">
        <v>0</v>
      </c>
      <c r="L221" s="24">
        <f t="shared" si="11"/>
        <v>2.3011896337267128</v>
      </c>
      <c r="M221" s="24">
        <f t="shared" si="12"/>
        <v>-33.781950256481359</v>
      </c>
      <c r="N221" s="2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</row>
    <row r="222" spans="1:240" s="1" customFormat="1" ht="12.75" x14ac:dyDescent="0.2">
      <c r="A222" s="26">
        <v>261</v>
      </c>
      <c r="B222" s="22" t="s">
        <v>93</v>
      </c>
      <c r="C222" s="36" t="s">
        <v>241</v>
      </c>
      <c r="D222" s="24">
        <v>1644.6040000000003</v>
      </c>
      <c r="E222" s="24">
        <v>1225.6367499999999</v>
      </c>
      <c r="F222" s="24">
        <v>0</v>
      </c>
      <c r="G222" s="24">
        <f t="shared" si="10"/>
        <v>418.96725000000038</v>
      </c>
      <c r="H222" s="24"/>
      <c r="I222" s="24">
        <v>233.65178777</v>
      </c>
      <c r="J222" s="24">
        <v>7.9410679999999996</v>
      </c>
      <c r="K222" s="24">
        <v>5.3521315400000002</v>
      </c>
      <c r="L222" s="24">
        <f t="shared" si="11"/>
        <v>220.35858823000001</v>
      </c>
      <c r="M222" s="24">
        <f t="shared" si="12"/>
        <v>-47.404340499167944</v>
      </c>
      <c r="N222" s="2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</row>
    <row r="223" spans="1:240" s="1" customFormat="1" ht="24" x14ac:dyDescent="0.2">
      <c r="A223" s="26">
        <v>262</v>
      </c>
      <c r="B223" s="22" t="s">
        <v>129</v>
      </c>
      <c r="C223" s="36" t="s">
        <v>242</v>
      </c>
      <c r="D223" s="24">
        <v>26.938830750000001</v>
      </c>
      <c r="E223" s="24">
        <v>6.2639849999999999</v>
      </c>
      <c r="F223" s="24">
        <v>4.7713650000000003</v>
      </c>
      <c r="G223" s="24">
        <f t="shared" si="10"/>
        <v>15.903480750000003</v>
      </c>
      <c r="H223" s="24"/>
      <c r="I223" s="24">
        <v>17.69501082471761</v>
      </c>
      <c r="J223" s="24">
        <v>2.6521783345459626</v>
      </c>
      <c r="K223" s="24">
        <v>4.7917242899999994</v>
      </c>
      <c r="L223" s="24">
        <f t="shared" si="11"/>
        <v>10.251108200171648</v>
      </c>
      <c r="M223" s="24">
        <f t="shared" si="12"/>
        <v>-35.541732270329277</v>
      </c>
      <c r="N223" s="2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</row>
    <row r="224" spans="1:240" s="1" customFormat="1" ht="12.75" x14ac:dyDescent="0.2">
      <c r="A224" s="26">
        <v>264</v>
      </c>
      <c r="B224" s="22" t="s">
        <v>27</v>
      </c>
      <c r="C224" s="36" t="s">
        <v>243</v>
      </c>
      <c r="D224" s="24">
        <v>1582.2930434999998</v>
      </c>
      <c r="E224" s="24">
        <v>1063.8453442499999</v>
      </c>
      <c r="F224" s="24">
        <v>48.516790000000007</v>
      </c>
      <c r="G224" s="24">
        <f t="shared" si="10"/>
        <v>469.9309092499999</v>
      </c>
      <c r="H224" s="24"/>
      <c r="I224" s="24">
        <v>3.8872587683068227</v>
      </c>
      <c r="J224" s="24">
        <v>0</v>
      </c>
      <c r="K224" s="24">
        <v>0</v>
      </c>
      <c r="L224" s="24">
        <f t="shared" si="11"/>
        <v>3.8872587683068227</v>
      </c>
      <c r="M224" s="24">
        <f t="shared" si="12"/>
        <v>-99.172802066901539</v>
      </c>
      <c r="N224" s="2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</row>
    <row r="225" spans="1:240" s="1" customFormat="1" ht="12.75" x14ac:dyDescent="0.2">
      <c r="A225" s="22">
        <v>266</v>
      </c>
      <c r="B225" s="22" t="s">
        <v>129</v>
      </c>
      <c r="C225" s="36" t="s">
        <v>244</v>
      </c>
      <c r="D225" s="24">
        <v>44.970250000000007</v>
      </c>
      <c r="E225" s="24">
        <v>0</v>
      </c>
      <c r="F225" s="24">
        <v>0</v>
      </c>
      <c r="G225" s="24">
        <f t="shared" si="10"/>
        <v>44.970250000000007</v>
      </c>
      <c r="H225" s="24"/>
      <c r="I225" s="24">
        <v>0</v>
      </c>
      <c r="J225" s="24">
        <v>0</v>
      </c>
      <c r="K225" s="24">
        <v>0</v>
      </c>
      <c r="L225" s="24">
        <f t="shared" si="11"/>
        <v>0</v>
      </c>
      <c r="M225" s="24" t="str">
        <f t="shared" si="12"/>
        <v>N.A.</v>
      </c>
      <c r="N225" s="2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</row>
    <row r="226" spans="1:240" s="1" customFormat="1" ht="12.75" x14ac:dyDescent="0.2">
      <c r="A226" s="26">
        <v>267</v>
      </c>
      <c r="B226" s="22" t="s">
        <v>129</v>
      </c>
      <c r="C226" s="36" t="s">
        <v>245</v>
      </c>
      <c r="D226" s="24">
        <v>28.144999999999996</v>
      </c>
      <c r="E226" s="24">
        <v>1.0790000000000002</v>
      </c>
      <c r="F226" s="24">
        <v>0</v>
      </c>
      <c r="G226" s="24">
        <f t="shared" si="10"/>
        <v>27.065999999999995</v>
      </c>
      <c r="H226" s="24"/>
      <c r="I226" s="24">
        <v>3.8872587683068227</v>
      </c>
      <c r="J226" s="24">
        <v>0.53096900000000002</v>
      </c>
      <c r="K226" s="24">
        <v>0.11181000000000001</v>
      </c>
      <c r="L226" s="24">
        <f t="shared" si="11"/>
        <v>3.2444797683068227</v>
      </c>
      <c r="M226" s="24">
        <f t="shared" si="12"/>
        <v>-88.012710528682391</v>
      </c>
      <c r="N226" s="2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</row>
    <row r="227" spans="1:240" s="1" customFormat="1" ht="12.75" x14ac:dyDescent="0.2">
      <c r="A227" s="22">
        <v>268</v>
      </c>
      <c r="B227" s="22" t="s">
        <v>29</v>
      </c>
      <c r="C227" s="36" t="s">
        <v>246</v>
      </c>
      <c r="D227" s="24">
        <v>18.5995095</v>
      </c>
      <c r="E227" s="24">
        <v>6.55119075</v>
      </c>
      <c r="F227" s="24">
        <v>0</v>
      </c>
      <c r="G227" s="24">
        <f t="shared" si="10"/>
        <v>12.04831875</v>
      </c>
      <c r="H227" s="24"/>
      <c r="I227" s="24">
        <v>0</v>
      </c>
      <c r="J227" s="24">
        <v>0</v>
      </c>
      <c r="K227" s="24">
        <v>0</v>
      </c>
      <c r="L227" s="24">
        <f t="shared" si="11"/>
        <v>0</v>
      </c>
      <c r="M227" s="24" t="str">
        <f t="shared" si="12"/>
        <v>N.A.</v>
      </c>
      <c r="N227" s="2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</row>
    <row r="228" spans="1:240" s="1" customFormat="1" ht="24" x14ac:dyDescent="0.2">
      <c r="A228" s="22">
        <v>269</v>
      </c>
      <c r="B228" s="22" t="s">
        <v>37</v>
      </c>
      <c r="C228" s="36" t="s">
        <v>247</v>
      </c>
      <c r="D228" s="24">
        <v>1.8078514999999999</v>
      </c>
      <c r="E228" s="24">
        <v>7.1233500000000005E-2</v>
      </c>
      <c r="F228" s="24">
        <v>0</v>
      </c>
      <c r="G228" s="24">
        <f t="shared" si="10"/>
        <v>1.736618</v>
      </c>
      <c r="H228" s="24"/>
      <c r="I228" s="24">
        <v>0</v>
      </c>
      <c r="J228" s="24">
        <v>0</v>
      </c>
      <c r="K228" s="24">
        <v>0</v>
      </c>
      <c r="L228" s="24">
        <f t="shared" si="11"/>
        <v>0</v>
      </c>
      <c r="M228" s="24" t="str">
        <f t="shared" si="12"/>
        <v>N.A.</v>
      </c>
      <c r="N228" s="2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</row>
    <row r="229" spans="1:240" s="1" customFormat="1" ht="12.75" x14ac:dyDescent="0.2">
      <c r="A229" s="22">
        <v>273</v>
      </c>
      <c r="B229" s="22" t="s">
        <v>41</v>
      </c>
      <c r="C229" s="36" t="s">
        <v>248</v>
      </c>
      <c r="D229" s="24">
        <v>787.66440349999993</v>
      </c>
      <c r="E229" s="24">
        <v>399.06492924999998</v>
      </c>
      <c r="F229" s="24">
        <v>0</v>
      </c>
      <c r="G229" s="24">
        <f t="shared" si="10"/>
        <v>388.59947424999996</v>
      </c>
      <c r="H229" s="24"/>
      <c r="I229" s="24">
        <v>0</v>
      </c>
      <c r="J229" s="24">
        <v>0</v>
      </c>
      <c r="K229" s="24">
        <v>0</v>
      </c>
      <c r="L229" s="24">
        <f t="shared" si="11"/>
        <v>0</v>
      </c>
      <c r="M229" s="24" t="str">
        <f t="shared" si="12"/>
        <v>N.A.</v>
      </c>
      <c r="N229" s="2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</row>
    <row r="230" spans="1:240" s="1" customFormat="1" ht="12.75" x14ac:dyDescent="0.2">
      <c r="A230" s="26">
        <v>274</v>
      </c>
      <c r="B230" s="22" t="s">
        <v>41</v>
      </c>
      <c r="C230" s="36" t="s">
        <v>249</v>
      </c>
      <c r="D230" s="24">
        <v>4272.6783027500005</v>
      </c>
      <c r="E230" s="24">
        <v>2131.8664574999998</v>
      </c>
      <c r="F230" s="24">
        <v>0.94946099999999989</v>
      </c>
      <c r="G230" s="24">
        <f t="shared" si="10"/>
        <v>2139.8623842500006</v>
      </c>
      <c r="H230" s="24"/>
      <c r="I230" s="24">
        <v>49.104443581011367</v>
      </c>
      <c r="J230" s="24">
        <v>13.291236489486703</v>
      </c>
      <c r="K230" s="24">
        <v>1.2178111899999999</v>
      </c>
      <c r="L230" s="24">
        <f t="shared" si="11"/>
        <v>34.595395901524661</v>
      </c>
      <c r="M230" s="24">
        <f t="shared" si="12"/>
        <v>-98.383288749960911</v>
      </c>
      <c r="N230" s="2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</row>
    <row r="231" spans="1:240" s="1" customFormat="1" ht="12.75" x14ac:dyDescent="0.2">
      <c r="A231" s="26">
        <v>275</v>
      </c>
      <c r="B231" s="22" t="s">
        <v>25</v>
      </c>
      <c r="C231" s="36" t="s">
        <v>250</v>
      </c>
      <c r="D231" s="24">
        <v>132.01706375000001</v>
      </c>
      <c r="E231" s="24">
        <v>30.416639500000002</v>
      </c>
      <c r="F231" s="24">
        <v>0</v>
      </c>
      <c r="G231" s="24">
        <f t="shared" si="10"/>
        <v>101.60042425</v>
      </c>
      <c r="H231" s="24"/>
      <c r="I231" s="24">
        <v>27.088742483819999</v>
      </c>
      <c r="J231" s="24">
        <v>0</v>
      </c>
      <c r="K231" s="24">
        <v>0</v>
      </c>
      <c r="L231" s="24">
        <f t="shared" si="11"/>
        <v>27.088742483819999</v>
      </c>
      <c r="M231" s="24">
        <f t="shared" si="12"/>
        <v>-73.337963218377013</v>
      </c>
      <c r="N231" s="25"/>
      <c r="O231" s="5"/>
      <c r="P231" s="5"/>
      <c r="Q231" s="5"/>
      <c r="R231" s="5"/>
      <c r="S231" s="5"/>
      <c r="T231" s="5"/>
      <c r="U231" s="5"/>
      <c r="V231" s="5"/>
    </row>
    <row r="232" spans="1:240" s="1" customFormat="1" ht="12.75" x14ac:dyDescent="0.2">
      <c r="A232" s="26">
        <v>280</v>
      </c>
      <c r="B232" s="22" t="s">
        <v>129</v>
      </c>
      <c r="C232" s="36" t="s">
        <v>251</v>
      </c>
      <c r="D232" s="24">
        <v>1482.4161267500001</v>
      </c>
      <c r="E232" s="24">
        <v>837.81747399999995</v>
      </c>
      <c r="F232" s="24">
        <v>0</v>
      </c>
      <c r="G232" s="24">
        <f t="shared" si="10"/>
        <v>644.59865275000016</v>
      </c>
      <c r="H232" s="24"/>
      <c r="I232" s="24">
        <v>0</v>
      </c>
      <c r="J232" s="24">
        <v>0</v>
      </c>
      <c r="K232" s="24">
        <v>0</v>
      </c>
      <c r="L232" s="24">
        <f t="shared" si="11"/>
        <v>0</v>
      </c>
      <c r="M232" s="24" t="str">
        <f t="shared" si="12"/>
        <v>N.A.</v>
      </c>
      <c r="N232" s="21"/>
      <c r="O232" s="5"/>
      <c r="P232" s="5"/>
      <c r="Q232" s="5"/>
    </row>
    <row r="233" spans="1:240" s="1" customFormat="1" ht="12.75" x14ac:dyDescent="0.2">
      <c r="A233" s="26">
        <v>288</v>
      </c>
      <c r="B233" s="22" t="s">
        <v>129</v>
      </c>
      <c r="C233" s="36" t="s">
        <v>252</v>
      </c>
      <c r="D233" s="24">
        <v>128.35875000000001</v>
      </c>
      <c r="E233" s="24">
        <v>3.2077499999999999</v>
      </c>
      <c r="F233" s="24">
        <v>0.24343100000000001</v>
      </c>
      <c r="G233" s="24">
        <f t="shared" si="10"/>
        <v>124.90756900000001</v>
      </c>
      <c r="H233" s="24"/>
      <c r="I233" s="24">
        <v>0</v>
      </c>
      <c r="J233" s="24">
        <v>0</v>
      </c>
      <c r="K233" s="24">
        <v>0</v>
      </c>
      <c r="L233" s="24">
        <f t="shared" si="11"/>
        <v>0</v>
      </c>
      <c r="M233" s="24" t="str">
        <f t="shared" si="12"/>
        <v>N.A.</v>
      </c>
      <c r="N233" s="21"/>
      <c r="O233" s="5"/>
      <c r="P233" s="5"/>
      <c r="Q233" s="5"/>
    </row>
    <row r="234" spans="1:240" s="1" customFormat="1" ht="12.75" x14ac:dyDescent="0.2">
      <c r="A234" s="26">
        <v>293</v>
      </c>
      <c r="B234" s="22" t="s">
        <v>129</v>
      </c>
      <c r="C234" s="36" t="s">
        <v>253</v>
      </c>
      <c r="D234" s="24">
        <v>42.900000000000006</v>
      </c>
      <c r="E234" s="24">
        <v>2.3367499999999999</v>
      </c>
      <c r="F234" s="24">
        <v>0.59368699999999996</v>
      </c>
      <c r="G234" s="24">
        <f t="shared" si="10"/>
        <v>39.969563000000001</v>
      </c>
      <c r="H234" s="24"/>
      <c r="I234" s="24">
        <v>90.115323548380601</v>
      </c>
      <c r="J234" s="24">
        <v>18.484926668364896</v>
      </c>
      <c r="K234" s="24">
        <v>2.7509162299999996</v>
      </c>
      <c r="L234" s="24">
        <f t="shared" si="11"/>
        <v>68.879480650015708</v>
      </c>
      <c r="M234" s="24">
        <f t="shared" si="12"/>
        <v>72.329831702227281</v>
      </c>
      <c r="N234" s="21"/>
      <c r="O234" s="5"/>
    </row>
    <row r="235" spans="1:240" s="1" customFormat="1" ht="24" x14ac:dyDescent="0.2">
      <c r="A235" s="26">
        <v>294</v>
      </c>
      <c r="B235" s="22" t="s">
        <v>129</v>
      </c>
      <c r="C235" s="36" t="s">
        <v>254</v>
      </c>
      <c r="D235" s="24">
        <v>17.143749999999997</v>
      </c>
      <c r="E235" s="24">
        <v>0.76049999999999995</v>
      </c>
      <c r="F235" s="24">
        <v>0</v>
      </c>
      <c r="G235" s="24">
        <f t="shared" si="10"/>
        <v>16.383249999999997</v>
      </c>
      <c r="H235" s="24"/>
      <c r="I235" s="24">
        <v>10.244435115870155</v>
      </c>
      <c r="J235" s="24">
        <v>1.2625040000000001</v>
      </c>
      <c r="K235" s="24">
        <v>0.73666913000000001</v>
      </c>
      <c r="L235" s="24">
        <f t="shared" si="11"/>
        <v>8.2452619858701564</v>
      </c>
      <c r="M235" s="24">
        <f t="shared" si="12"/>
        <v>-49.672610831976819</v>
      </c>
      <c r="N235" s="21"/>
    </row>
    <row r="236" spans="1:240" s="1" customFormat="1" ht="24" x14ac:dyDescent="0.2">
      <c r="A236" s="26">
        <v>295</v>
      </c>
      <c r="B236" s="22" t="s">
        <v>129</v>
      </c>
      <c r="C236" s="36" t="s">
        <v>255</v>
      </c>
      <c r="D236" s="24">
        <v>6.9289999999999985</v>
      </c>
      <c r="E236" s="24">
        <v>0.11699999999999999</v>
      </c>
      <c r="F236" s="24">
        <v>0</v>
      </c>
      <c r="G236" s="24">
        <f t="shared" si="10"/>
        <v>6.8119999999999985</v>
      </c>
      <c r="H236" s="24"/>
      <c r="I236" s="24">
        <v>0</v>
      </c>
      <c r="J236" s="24">
        <v>2.3748300000000002</v>
      </c>
      <c r="K236" s="24">
        <v>0.218616</v>
      </c>
      <c r="L236" s="24">
        <f t="shared" si="11"/>
        <v>-2.5934460000000001</v>
      </c>
      <c r="M236" s="24">
        <f t="shared" si="12"/>
        <v>-138.07172636523782</v>
      </c>
      <c r="N236" s="21"/>
    </row>
    <row r="237" spans="1:240" s="1" customFormat="1" ht="12.75" x14ac:dyDescent="0.2">
      <c r="A237" s="26">
        <v>305</v>
      </c>
      <c r="B237" s="22" t="s">
        <v>41</v>
      </c>
      <c r="C237" s="36" t="s">
        <v>256</v>
      </c>
      <c r="D237" s="24">
        <v>16.36375</v>
      </c>
      <c r="E237" s="24">
        <v>0</v>
      </c>
      <c r="F237" s="24">
        <v>0</v>
      </c>
      <c r="G237" s="24">
        <f t="shared" si="10"/>
        <v>16.36375</v>
      </c>
      <c r="H237" s="24"/>
      <c r="I237" s="24">
        <v>0</v>
      </c>
      <c r="J237" s="24">
        <v>0</v>
      </c>
      <c r="K237" s="24">
        <v>0</v>
      </c>
      <c r="L237" s="24">
        <f t="shared" si="11"/>
        <v>0</v>
      </c>
      <c r="M237" s="24" t="str">
        <f t="shared" si="12"/>
        <v>N.A.</v>
      </c>
      <c r="N237" s="21"/>
    </row>
    <row r="238" spans="1:240" s="1" customFormat="1" ht="12.75" x14ac:dyDescent="0.2">
      <c r="A238" s="37">
        <v>306</v>
      </c>
      <c r="B238" s="22" t="s">
        <v>41</v>
      </c>
      <c r="C238" s="36" t="s">
        <v>257</v>
      </c>
      <c r="D238" s="24">
        <v>17.120999999999999</v>
      </c>
      <c r="E238" s="24">
        <v>0</v>
      </c>
      <c r="F238" s="24">
        <v>0</v>
      </c>
      <c r="G238" s="24">
        <f t="shared" si="10"/>
        <v>17.120999999999999</v>
      </c>
      <c r="H238" s="24"/>
      <c r="I238" s="24">
        <v>0</v>
      </c>
      <c r="J238" s="24">
        <v>0</v>
      </c>
      <c r="K238" s="24">
        <v>0</v>
      </c>
      <c r="L238" s="24">
        <f t="shared" si="11"/>
        <v>0</v>
      </c>
      <c r="M238" s="24" t="str">
        <f t="shared" si="12"/>
        <v>N.A.</v>
      </c>
      <c r="N238" s="21"/>
    </row>
    <row r="239" spans="1:240" s="1" customFormat="1" ht="24" x14ac:dyDescent="0.2">
      <c r="A239" s="37">
        <v>307</v>
      </c>
      <c r="B239" s="22" t="s">
        <v>129</v>
      </c>
      <c r="C239" s="36" t="s">
        <v>258</v>
      </c>
      <c r="D239" s="24">
        <v>14.608749999999999</v>
      </c>
      <c r="E239" s="24">
        <v>0</v>
      </c>
      <c r="F239" s="24">
        <v>0</v>
      </c>
      <c r="G239" s="24">
        <f t="shared" si="10"/>
        <v>14.608749999999999</v>
      </c>
      <c r="H239" s="24"/>
      <c r="I239" s="24">
        <v>0</v>
      </c>
      <c r="J239" s="24">
        <v>0</v>
      </c>
      <c r="K239" s="24">
        <v>0</v>
      </c>
      <c r="L239" s="24">
        <f t="shared" si="11"/>
        <v>0</v>
      </c>
      <c r="M239" s="24" t="str">
        <f t="shared" si="12"/>
        <v>N.A.</v>
      </c>
      <c r="N239" s="21"/>
    </row>
    <row r="240" spans="1:240" s="1" customFormat="1" ht="24" x14ac:dyDescent="0.2">
      <c r="A240" s="37">
        <v>308</v>
      </c>
      <c r="B240" s="22" t="s">
        <v>129</v>
      </c>
      <c r="C240" s="36" t="s">
        <v>259</v>
      </c>
      <c r="D240" s="24">
        <v>0</v>
      </c>
      <c r="E240" s="24">
        <v>0</v>
      </c>
      <c r="F240" s="24">
        <v>0</v>
      </c>
      <c r="G240" s="24">
        <f t="shared" si="10"/>
        <v>0</v>
      </c>
      <c r="H240" s="24"/>
      <c r="I240" s="24">
        <v>0</v>
      </c>
      <c r="J240" s="24">
        <v>0</v>
      </c>
      <c r="K240" s="24">
        <v>0</v>
      </c>
      <c r="L240" s="24">
        <f t="shared" si="11"/>
        <v>0</v>
      </c>
      <c r="M240" s="24" t="str">
        <f t="shared" si="12"/>
        <v>N.A.</v>
      </c>
      <c r="N240" s="21"/>
    </row>
    <row r="241" spans="1:240" s="1" customFormat="1" ht="12.75" x14ac:dyDescent="0.2">
      <c r="A241" s="38"/>
      <c r="B241" s="39"/>
      <c r="C241" s="40"/>
      <c r="D241" s="41"/>
      <c r="E241" s="42"/>
      <c r="F241" s="43"/>
      <c r="G241" s="41"/>
      <c r="H241" s="41"/>
      <c r="I241" s="44"/>
      <c r="J241" s="42"/>
      <c r="K241" s="44"/>
      <c r="L241" s="41"/>
      <c r="M241" s="45"/>
      <c r="N241" s="21"/>
    </row>
    <row r="242" spans="1:240" ht="15.75" customHeight="1" x14ac:dyDescent="0.2">
      <c r="A242" s="46" t="s">
        <v>260</v>
      </c>
      <c r="B242" s="47"/>
      <c r="C242" s="47"/>
      <c r="D242" s="47"/>
      <c r="E242" s="47"/>
      <c r="F242" s="47"/>
      <c r="G242" s="47"/>
      <c r="H242" s="47"/>
      <c r="I242" s="47"/>
      <c r="J242" s="47"/>
      <c r="K242" s="47"/>
      <c r="L242" s="47"/>
      <c r="M242" s="48"/>
      <c r="N242" s="2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</row>
    <row r="243" spans="1:240" ht="15.75" customHeight="1" x14ac:dyDescent="0.2">
      <c r="A243" s="49" t="s">
        <v>261</v>
      </c>
      <c r="B243" s="50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1"/>
      <c r="N243" s="2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</row>
    <row r="244" spans="1:240" ht="15.75" customHeight="1" x14ac:dyDescent="0.2">
      <c r="A244" s="49" t="s">
        <v>262</v>
      </c>
      <c r="B244" s="50"/>
      <c r="C244" s="50"/>
      <c r="D244" s="50"/>
      <c r="E244" s="50"/>
      <c r="F244" s="50"/>
      <c r="G244" s="50"/>
      <c r="H244" s="50"/>
      <c r="I244" s="50"/>
      <c r="J244" s="50"/>
      <c r="K244" s="50"/>
      <c r="L244" s="50"/>
      <c r="M244" s="48"/>
      <c r="N244" s="2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</row>
    <row r="245" spans="1:240" ht="15.75" customHeight="1" x14ac:dyDescent="0.2">
      <c r="A245" s="52" t="s">
        <v>263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4"/>
      <c r="N245" s="2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</row>
    <row r="246" spans="1:240" ht="15.75" customHeight="1" x14ac:dyDescent="0.2">
      <c r="A246" s="55" t="s">
        <v>264</v>
      </c>
      <c r="B246" s="56"/>
      <c r="C246" s="57"/>
      <c r="D246" s="48"/>
      <c r="E246" s="58"/>
      <c r="F246" s="58"/>
      <c r="G246" s="48"/>
      <c r="H246" s="48"/>
      <c r="I246" s="59"/>
      <c r="J246" s="59"/>
      <c r="K246" s="59"/>
      <c r="L246" s="48"/>
      <c r="M246" s="48"/>
      <c r="N246" s="2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</row>
    <row r="247" spans="1:240" ht="15.75" customHeight="1" x14ac:dyDescent="0.2">
      <c r="A247" s="27" t="s">
        <v>265</v>
      </c>
      <c r="B247" s="60"/>
      <c r="C247" s="61"/>
      <c r="D247" s="54"/>
      <c r="E247" s="54"/>
      <c r="F247" s="54"/>
      <c r="G247" s="54"/>
      <c r="H247" s="54"/>
      <c r="I247" s="54"/>
      <c r="J247" s="54"/>
      <c r="K247" s="54"/>
      <c r="L247" s="54"/>
      <c r="M247" s="48"/>
      <c r="N247" s="2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</row>
    <row r="248" spans="1:240" ht="15.75" customHeight="1" x14ac:dyDescent="0.2">
      <c r="A248" s="62"/>
      <c r="B248" s="56"/>
      <c r="C248" s="57"/>
      <c r="D248" s="48"/>
      <c r="E248" s="58"/>
      <c r="F248" s="58"/>
      <c r="G248" s="48"/>
      <c r="H248" s="48"/>
      <c r="I248" s="59"/>
      <c r="J248" s="59"/>
      <c r="K248" s="59"/>
      <c r="L248" s="48"/>
      <c r="M248" s="48"/>
      <c r="N248" s="2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</row>
    <row r="249" spans="1:240" ht="20.100000000000001" customHeight="1" x14ac:dyDescent="0.2">
      <c r="A249" s="62"/>
      <c r="B249" s="56"/>
      <c r="C249" s="57"/>
      <c r="D249" s="48"/>
      <c r="E249" s="58"/>
      <c r="F249" s="58"/>
      <c r="G249" s="48"/>
      <c r="H249" s="48"/>
      <c r="I249" s="59"/>
      <c r="J249" s="59"/>
      <c r="K249" s="59"/>
      <c r="L249" s="48"/>
      <c r="M249" s="48"/>
      <c r="N249" s="2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</row>
    <row r="250" spans="1:240" ht="20.100000000000001" customHeight="1" x14ac:dyDescent="0.2">
      <c r="A250" s="62"/>
      <c r="B250" s="56"/>
      <c r="C250" s="57"/>
      <c r="D250" s="48"/>
      <c r="E250" s="58"/>
      <c r="F250" s="58"/>
      <c r="G250" s="48"/>
      <c r="H250" s="48"/>
      <c r="I250" s="59"/>
      <c r="J250" s="59"/>
      <c r="K250" s="59"/>
      <c r="L250" s="48"/>
      <c r="M250" s="48"/>
      <c r="N250" s="2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</row>
    <row r="251" spans="1:240" ht="20.100000000000001" customHeight="1" x14ac:dyDescent="0.2">
      <c r="A251" s="62"/>
      <c r="B251" s="56"/>
      <c r="C251" s="57"/>
      <c r="D251" s="48"/>
      <c r="E251" s="58"/>
      <c r="F251" s="58"/>
      <c r="G251" s="48"/>
      <c r="H251" s="48"/>
      <c r="I251" s="59"/>
      <c r="J251" s="59"/>
      <c r="K251" s="63"/>
      <c r="L251" s="48"/>
      <c r="M251" s="48"/>
      <c r="N251" s="2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</row>
    <row r="252" spans="1:240" ht="20.100000000000001" customHeight="1" x14ac:dyDescent="0.2">
      <c r="A252" s="62"/>
      <c r="B252" s="56"/>
      <c r="C252" s="57"/>
      <c r="D252" s="48"/>
      <c r="E252" s="58"/>
      <c r="F252" s="58"/>
      <c r="G252" s="48"/>
      <c r="H252" s="48"/>
      <c r="I252" s="59"/>
      <c r="J252" s="59"/>
      <c r="K252" s="59"/>
      <c r="L252" s="48"/>
      <c r="M252" s="48"/>
      <c r="N252" s="2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</row>
    <row r="253" spans="1:240" ht="20.100000000000001" customHeight="1" x14ac:dyDescent="0.2">
      <c r="A253" s="62"/>
      <c r="B253" s="56"/>
      <c r="C253" s="57"/>
      <c r="D253" s="48"/>
      <c r="E253" s="58"/>
      <c r="F253" s="58"/>
      <c r="G253" s="48"/>
      <c r="H253" s="48"/>
      <c r="I253" s="59"/>
      <c r="J253" s="59"/>
      <c r="K253" s="59"/>
      <c r="L253" s="48"/>
      <c r="M253" s="48"/>
      <c r="N253" s="21"/>
      <c r="O253" s="1"/>
      <c r="P253" s="1"/>
      <c r="Q253" s="1"/>
      <c r="R253" s="1"/>
      <c r="S253" s="1"/>
      <c r="T253" s="1"/>
      <c r="U253" s="1"/>
      <c r="V253" s="1"/>
    </row>
    <row r="254" spans="1:240" ht="20.100000000000001" customHeight="1" x14ac:dyDescent="0.2">
      <c r="A254" s="62"/>
      <c r="B254" s="56"/>
      <c r="C254" s="57"/>
      <c r="D254" s="48"/>
      <c r="E254" s="58"/>
      <c r="F254" s="58"/>
      <c r="G254" s="48"/>
      <c r="H254" s="48"/>
      <c r="I254" s="59"/>
      <c r="J254" s="59"/>
      <c r="K254" s="59"/>
      <c r="L254" s="48"/>
      <c r="M254" s="48"/>
      <c r="O254" s="1"/>
      <c r="P254" s="1"/>
      <c r="Q254" s="1"/>
    </row>
    <row r="255" spans="1:240" ht="20.100000000000001" customHeight="1" x14ac:dyDescent="0.2">
      <c r="A255" s="62"/>
      <c r="B255" s="56"/>
      <c r="C255" s="57"/>
      <c r="D255" s="48"/>
      <c r="E255" s="58"/>
      <c r="F255" s="58"/>
      <c r="G255" s="48"/>
      <c r="H255" s="48"/>
      <c r="I255" s="59"/>
      <c r="J255" s="59"/>
      <c r="K255" s="59"/>
      <c r="L255" s="48"/>
      <c r="M255" s="48"/>
      <c r="O255" s="1"/>
      <c r="P255" s="1"/>
      <c r="Q255" s="1"/>
    </row>
    <row r="256" spans="1:240" ht="20.100000000000001" customHeight="1" x14ac:dyDescent="0.2">
      <c r="A256" s="62"/>
      <c r="B256" s="56"/>
      <c r="C256" s="57"/>
      <c r="D256" s="48"/>
      <c r="E256" s="58"/>
      <c r="F256" s="58"/>
      <c r="G256" s="48"/>
      <c r="H256" s="48"/>
      <c r="I256" s="59"/>
      <c r="J256" s="59"/>
      <c r="K256" s="59"/>
      <c r="L256" s="48"/>
      <c r="M256" s="48"/>
      <c r="O256" s="1"/>
      <c r="P256" s="1"/>
      <c r="Q256" s="1"/>
    </row>
    <row r="257" spans="1:15" ht="20.100000000000001" customHeight="1" x14ac:dyDescent="0.2">
      <c r="A257" s="62"/>
      <c r="B257" s="56"/>
      <c r="C257" s="57"/>
      <c r="D257" s="48"/>
      <c r="E257" s="58"/>
      <c r="F257" s="58"/>
      <c r="G257" s="48"/>
      <c r="H257" s="48"/>
      <c r="I257" s="59"/>
      <c r="J257" s="59"/>
      <c r="K257" s="59"/>
      <c r="L257" s="48"/>
      <c r="M257" s="48"/>
      <c r="O257" s="1"/>
    </row>
    <row r="258" spans="1:15" ht="20.100000000000001" customHeight="1" x14ac:dyDescent="0.2">
      <c r="A258" s="62"/>
      <c r="B258" s="56"/>
      <c r="C258" s="57"/>
      <c r="D258" s="48"/>
      <c r="E258" s="58"/>
      <c r="F258" s="58"/>
      <c r="G258" s="48"/>
      <c r="H258" s="48"/>
      <c r="I258" s="59"/>
      <c r="J258" s="59"/>
      <c r="K258" s="59"/>
      <c r="L258" s="48"/>
      <c r="M258" s="48"/>
    </row>
    <row r="259" spans="1:15" ht="20.100000000000001" customHeight="1" x14ac:dyDescent="0.2">
      <c r="A259" s="62"/>
      <c r="B259" s="56"/>
      <c r="C259" s="57"/>
      <c r="D259" s="48"/>
      <c r="E259" s="58"/>
      <c r="F259" s="58"/>
      <c r="G259" s="48"/>
      <c r="H259" s="48"/>
      <c r="I259" s="59"/>
      <c r="J259" s="59"/>
      <c r="K259" s="59"/>
      <c r="L259" s="48"/>
      <c r="M259" s="48"/>
    </row>
    <row r="260" spans="1:15" ht="20.100000000000001" customHeight="1" x14ac:dyDescent="0.2">
      <c r="A260" s="62"/>
      <c r="B260" s="56"/>
      <c r="C260" s="57"/>
      <c r="D260" s="48"/>
      <c r="E260" s="58"/>
      <c r="F260" s="58"/>
      <c r="G260" s="48"/>
      <c r="H260" s="48"/>
      <c r="I260" s="59"/>
      <c r="J260" s="59"/>
      <c r="K260" s="59"/>
      <c r="L260" s="48"/>
      <c r="M260" s="48"/>
    </row>
    <row r="261" spans="1:15" ht="20.100000000000001" customHeight="1" x14ac:dyDescent="0.2">
      <c r="A261" s="62"/>
      <c r="B261" s="56"/>
      <c r="C261" s="57"/>
      <c r="D261" s="48"/>
      <c r="E261" s="58"/>
      <c r="F261" s="58"/>
      <c r="G261" s="48"/>
      <c r="H261" s="48"/>
      <c r="I261" s="59"/>
      <c r="J261" s="59"/>
      <c r="K261" s="59"/>
      <c r="L261" s="48"/>
      <c r="M261" s="48"/>
    </row>
    <row r="262" spans="1:15" ht="20.100000000000001" customHeight="1" x14ac:dyDescent="0.2">
      <c r="A262" s="74"/>
      <c r="B262" s="74"/>
      <c r="C262" s="74"/>
      <c r="D262" s="74"/>
      <c r="E262" s="74"/>
      <c r="F262" s="74"/>
      <c r="G262" s="74"/>
      <c r="H262" s="74"/>
      <c r="I262" s="74"/>
      <c r="J262" s="74"/>
      <c r="K262" s="74"/>
      <c r="L262" s="74"/>
      <c r="M262" s="51"/>
    </row>
    <row r="263" spans="1:15" ht="20.100000000000001" customHeight="1" x14ac:dyDescent="0.2">
      <c r="A263" s="75"/>
      <c r="B263" s="75"/>
      <c r="C263" s="75"/>
      <c r="D263" s="75"/>
      <c r="E263" s="75"/>
      <c r="F263" s="75"/>
      <c r="G263" s="75"/>
      <c r="H263" s="75"/>
      <c r="I263" s="75"/>
      <c r="J263" s="75"/>
      <c r="K263" s="75"/>
      <c r="L263" s="75"/>
      <c r="M263" s="50"/>
    </row>
    <row r="264" spans="1:15" ht="20.100000000000001" customHeight="1" x14ac:dyDescent="0.2">
      <c r="A264" s="75"/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</row>
    <row r="265" spans="1:15" ht="20.100000000000001" customHeight="1" x14ac:dyDescent="0.2">
      <c r="A265" s="73"/>
      <c r="B265" s="73"/>
      <c r="C265" s="73"/>
      <c r="D265" s="73"/>
      <c r="E265" s="73"/>
      <c r="F265" s="73"/>
      <c r="G265" s="73"/>
      <c r="H265" s="73"/>
      <c r="I265" s="73"/>
      <c r="J265" s="73"/>
      <c r="K265" s="73"/>
      <c r="L265" s="73"/>
    </row>
    <row r="266" spans="1:15" ht="20.100000000000001" customHeight="1" x14ac:dyDescent="0.2"/>
    <row r="267" spans="1:15" ht="20.100000000000001" customHeight="1" x14ac:dyDescent="0.2"/>
    <row r="268" spans="1:15" ht="20.100000000000001" customHeight="1" x14ac:dyDescent="0.2"/>
    <row r="269" spans="1:15" ht="20.100000000000001" customHeight="1" x14ac:dyDescent="0.2">
      <c r="L269" s="7"/>
    </row>
    <row r="270" spans="1:15" ht="20.100000000000001" customHeight="1" x14ac:dyDescent="0.2">
      <c r="L270" s="7"/>
    </row>
    <row r="271" spans="1:15" ht="20.100000000000001" customHeight="1" x14ac:dyDescent="0.2">
      <c r="L271" s="7"/>
    </row>
    <row r="272" spans="1:15" ht="20.100000000000001" customHeight="1" x14ac:dyDescent="0.2">
      <c r="L272" s="7"/>
    </row>
    <row r="273" spans="12:12" ht="20.100000000000001" customHeight="1" x14ac:dyDescent="0.2">
      <c r="L273" s="7"/>
    </row>
    <row r="274" spans="12:12" ht="20.100000000000001" customHeight="1" x14ac:dyDescent="0.2">
      <c r="L274" s="7"/>
    </row>
    <row r="275" spans="12:12" ht="20.100000000000001" customHeight="1" x14ac:dyDescent="0.2">
      <c r="L275" s="7"/>
    </row>
    <row r="276" spans="12:12" ht="20.100000000000001" customHeight="1" x14ac:dyDescent="0.2">
      <c r="L276" s="7"/>
    </row>
    <row r="277" spans="12:12" ht="20.100000000000001" customHeight="1" x14ac:dyDescent="0.2">
      <c r="L277" s="7"/>
    </row>
    <row r="278" spans="12:12" ht="20.100000000000001" customHeight="1" x14ac:dyDescent="0.2">
      <c r="L278" s="7"/>
    </row>
    <row r="279" spans="12:12" ht="20.100000000000001" customHeight="1" x14ac:dyDescent="0.2">
      <c r="L279" s="7"/>
    </row>
    <row r="280" spans="12:12" ht="20.100000000000001" customHeight="1" x14ac:dyDescent="0.2">
      <c r="L280" s="7"/>
    </row>
    <row r="281" spans="12:12" ht="20.100000000000001" customHeight="1" x14ac:dyDescent="0.2">
      <c r="L281" s="7"/>
    </row>
    <row r="282" spans="12:12" ht="20.100000000000001" customHeight="1" x14ac:dyDescent="0.2">
      <c r="L282" s="7"/>
    </row>
    <row r="283" spans="12:12" ht="20.100000000000001" customHeight="1" x14ac:dyDescent="0.2">
      <c r="L283" s="7"/>
    </row>
    <row r="284" spans="12:12" ht="20.100000000000001" customHeight="1" x14ac:dyDescent="0.2">
      <c r="L284" s="7"/>
    </row>
    <row r="285" spans="12:12" ht="20.100000000000001" customHeight="1" x14ac:dyDescent="0.2">
      <c r="L285" s="7"/>
    </row>
    <row r="286" spans="12:12" ht="20.100000000000001" customHeight="1" x14ac:dyDescent="0.2">
      <c r="L286" s="7"/>
    </row>
    <row r="287" spans="12:12" ht="20.100000000000001" customHeight="1" x14ac:dyDescent="0.2">
      <c r="L287" s="7"/>
    </row>
    <row r="288" spans="12:12" ht="20.100000000000001" customHeight="1" x14ac:dyDescent="0.2">
      <c r="L288" s="7"/>
    </row>
    <row r="289" spans="12:12" ht="20.100000000000001" customHeight="1" x14ac:dyDescent="0.2">
      <c r="L289" s="7"/>
    </row>
    <row r="290" spans="12:12" ht="20.100000000000001" customHeight="1" x14ac:dyDescent="0.2">
      <c r="L290" s="7"/>
    </row>
    <row r="291" spans="12:12" ht="20.100000000000001" customHeight="1" x14ac:dyDescent="0.2">
      <c r="L291" s="7"/>
    </row>
    <row r="292" spans="12:12" ht="20.100000000000001" customHeight="1" x14ac:dyDescent="0.2">
      <c r="L292" s="7"/>
    </row>
    <row r="293" spans="12:12" ht="20.100000000000001" customHeight="1" x14ac:dyDescent="0.2">
      <c r="L293" s="7"/>
    </row>
    <row r="294" spans="12:12" ht="20.100000000000001" customHeight="1" x14ac:dyDescent="0.2">
      <c r="L294" s="7"/>
    </row>
    <row r="295" spans="12:12" ht="20.100000000000001" customHeight="1" x14ac:dyDescent="0.2">
      <c r="L295" s="7"/>
    </row>
    <row r="296" spans="12:12" ht="20.100000000000001" customHeight="1" x14ac:dyDescent="0.2">
      <c r="L296" s="7"/>
    </row>
    <row r="297" spans="12:12" ht="20.100000000000001" customHeight="1" x14ac:dyDescent="0.2">
      <c r="L297" s="7"/>
    </row>
    <row r="298" spans="12:12" ht="20.100000000000001" customHeight="1" x14ac:dyDescent="0.2">
      <c r="L298" s="7"/>
    </row>
    <row r="299" spans="12:12" ht="20.100000000000001" customHeight="1" x14ac:dyDescent="0.2">
      <c r="L299" s="7"/>
    </row>
    <row r="300" spans="12:12" ht="15" customHeight="1" x14ac:dyDescent="0.2">
      <c r="L300" s="7"/>
    </row>
    <row r="301" spans="12:12" ht="15" customHeight="1" x14ac:dyDescent="0.2">
      <c r="L301" s="7"/>
    </row>
    <row r="302" spans="12:12" ht="15" customHeight="1" x14ac:dyDescent="0.2">
      <c r="L302" s="7"/>
    </row>
    <row r="303" spans="12:12" ht="15" customHeight="1" x14ac:dyDescent="0.2">
      <c r="L303" s="7"/>
    </row>
    <row r="304" spans="12:12" ht="15" customHeight="1" x14ac:dyDescent="0.2">
      <c r="L304" s="7"/>
    </row>
    <row r="305" spans="12:12" ht="15" customHeight="1" x14ac:dyDescent="0.2">
      <c r="L305" s="7"/>
    </row>
  </sheetData>
  <sheetProtection formatCells="0" formatColumns="0" formatRows="0" insertColumns="0" insertRows="0" deleteColumns="0" deleteRows="0"/>
  <mergeCells count="17">
    <mergeCell ref="A7:K7"/>
    <mergeCell ref="A8:K8"/>
    <mergeCell ref="A1:E1"/>
    <mergeCell ref="A2:K2"/>
    <mergeCell ref="A3:K3"/>
    <mergeCell ref="A265:L265"/>
    <mergeCell ref="A262:L262"/>
    <mergeCell ref="A263:L263"/>
    <mergeCell ref="A9:C15"/>
    <mergeCell ref="D9:G9"/>
    <mergeCell ref="I9:L9"/>
    <mergeCell ref="E10:F10"/>
    <mergeCell ref="J10:K10"/>
    <mergeCell ref="A264:L264"/>
    <mergeCell ref="A4:K4"/>
    <mergeCell ref="A5:K5"/>
    <mergeCell ref="A6:K6"/>
  </mergeCells>
  <printOptions horizontalCentered="1" verticalCentered="1"/>
  <pageMargins left="0.39370078740157483" right="0.39370078740157483" top="0.19685039370078741" bottom="0.39370078740157483" header="0" footer="0"/>
  <pageSetup scale="70" orientation="landscape" r:id="rId1"/>
  <headerFooter alignWithMargins="0"/>
  <ignoredErrors>
    <ignoredError sqref="D14:K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enero-marzo</vt:lpstr>
      <vt:lpstr>'enero-marzo'!Área_de_impresión</vt:lpstr>
      <vt:lpstr>'enero-marzo'!Títulos_a_imprimir</vt:lpstr>
    </vt:vector>
  </TitlesOfParts>
  <Company>CFE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89096</dc:creator>
  <cp:lastModifiedBy>UPCP</cp:lastModifiedBy>
  <cp:lastPrinted>2015-04-27T22:21:45Z</cp:lastPrinted>
  <dcterms:created xsi:type="dcterms:W3CDTF">2015-04-14T15:23:40Z</dcterms:created>
  <dcterms:modified xsi:type="dcterms:W3CDTF">2015-04-27T22:21:50Z</dcterms:modified>
</cp:coreProperties>
</file>